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企劃\各項統計\統計用\模擬審查\16.資工系\"/>
    </mc:Choice>
  </mc:AlternateContent>
  <xr:revisionPtr revIDLastSave="0" documentId="13_ncr:1_{66995CA6-2D45-482A-8AEC-D346A06B7678}" xr6:coauthVersionLast="47" xr6:coauthVersionMax="47" xr10:uidLastSave="{00000000-0000-0000-0000-000000000000}"/>
  <bookViews>
    <workbookView xWindow="-108" yWindow="-108" windowWidth="23256" windowHeight="12576" xr2:uid="{00000000-000D-0000-FFFF-FFFF00000000}"/>
  </bookViews>
  <sheets>
    <sheet name="模擬審查分析" sheetId="1" r:id="rId1"/>
    <sheet name="說明" sheetId="2" r:id="rId2"/>
    <sheet name="建議"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3" i="1" l="1"/>
  <c r="AC4" i="1"/>
  <c r="AC5" i="1"/>
  <c r="AC6" i="1"/>
  <c r="AC7" i="1"/>
  <c r="AC8" i="1"/>
  <c r="AC9" i="1"/>
  <c r="AC10" i="1"/>
  <c r="AC11" i="1"/>
  <c r="AC12" i="1"/>
  <c r="AC13" i="1"/>
  <c r="AC2" i="1"/>
  <c r="R3" i="1"/>
  <c r="R4" i="1"/>
  <c r="R5" i="1"/>
  <c r="R6" i="1"/>
  <c r="R7" i="1"/>
  <c r="R8" i="1"/>
  <c r="R9" i="1"/>
  <c r="R10" i="1"/>
  <c r="R11" i="1"/>
  <c r="R12" i="1"/>
  <c r="R13" i="1"/>
  <c r="R2" i="1"/>
  <c r="I3" i="1"/>
  <c r="I4" i="1"/>
  <c r="I5" i="1"/>
  <c r="I6" i="1"/>
  <c r="I7" i="1"/>
  <c r="I8" i="1"/>
  <c r="I9" i="1"/>
  <c r="I10" i="1"/>
  <c r="I11" i="1"/>
  <c r="I12" i="1"/>
  <c r="I13" i="1"/>
  <c r="I2" i="1"/>
</calcChain>
</file>

<file path=xl/sharedStrings.xml><?xml version="1.0" encoding="utf-8"?>
<sst xmlns="http://schemas.openxmlformats.org/spreadsheetml/2006/main" count="190" uniqueCount="90">
  <si>
    <t>說明</t>
    <phoneticPr fontId="4" type="noConversion"/>
  </si>
  <si>
    <t>差分比較</t>
    <phoneticPr fontId="4" type="noConversion"/>
  </si>
  <si>
    <r>
      <t>不同委員針對同一名考生進行評分，</t>
    </r>
    <r>
      <rPr>
        <b/>
        <sz val="12"/>
        <color theme="1"/>
        <rFont val="標楷體"/>
        <family val="4"/>
        <charset val="136"/>
      </rPr>
      <t>最大值減掉最小值超過10分以上者</t>
    </r>
    <r>
      <rPr>
        <sz val="12"/>
        <color theme="1"/>
        <rFont val="標楷體"/>
        <family val="4"/>
        <charset val="136"/>
      </rPr>
      <t>，該面向原始分數差分已超過一個尺規級距，</t>
    </r>
    <r>
      <rPr>
        <b/>
        <sz val="12"/>
        <color theme="1"/>
        <rFont val="標楷體"/>
        <family val="4"/>
        <charset val="136"/>
      </rPr>
      <t>表示委員對於該生的能力看法不一致，建請針對該考生進行共識討論，以進行評分校正</t>
    </r>
    <r>
      <rPr>
        <sz val="12"/>
        <color theme="1"/>
        <rFont val="標楷體"/>
        <family val="4"/>
        <charset val="136"/>
      </rPr>
      <t>。</t>
    </r>
    <phoneticPr fontId="4" type="noConversion"/>
  </si>
  <si>
    <t>肯德爾和諧係數</t>
    <phoneticPr fontId="4" type="noConversion"/>
  </si>
  <si>
    <r>
      <t>肯德爾和諧係數是用於為M個評分者對於N個選手（或考生，作品等）進行評估的一致性程度研究(較著重於整體考生排序的一致性程度)。通常情況下：Kendall協調係數&lt;0.2則說明一致性程度較差；0.2~0.4之間說明一致性程度一般；0.4~0.6之間說明一致性程度中等；0.6~0.8之間說明一致性程度較強；0.8~1.0之間說明一致性程度很強。</t>
    </r>
    <r>
      <rPr>
        <b/>
        <sz val="12"/>
        <color theme="1"/>
        <rFont val="標楷體"/>
        <family val="4"/>
        <charset val="136"/>
      </rPr>
      <t>建請低於0.6以下者，應確實召集委員們共同確認並理解該系評量尺規的內涵以及確認素養能力與審查資料的對應（例如:多元學習及自我成長能力，在多元表現繳交的審查資料中可從那些方面判斷高低，委員應有一致的評分共識）。</t>
    </r>
    <phoneticPr fontId="4" type="noConversion"/>
  </si>
  <si>
    <t>等級相關</t>
    <phoneticPr fontId="4" type="noConversion"/>
  </si>
  <si>
    <t>應用於兩個順序變數線性關係之描述，用來反映兩個委員之間次序變數(排序)線性關係強度的指標。&lt;0.1則說明微弱或無相關；0.1~0.39之間說明低度相關；0.4~0.69之間說明中等相關；0.7~0.99之間說明高度相關；1.0說明完全相關。</t>
    <phoneticPr fontId="4" type="noConversion"/>
  </si>
  <si>
    <t>統計方法</t>
    <phoneticPr fontId="4" type="noConversion"/>
  </si>
  <si>
    <t>流水號</t>
    <phoneticPr fontId="1" type="noConversion"/>
  </si>
  <si>
    <t>准考證號碼</t>
    <phoneticPr fontId="1" type="noConversion"/>
  </si>
  <si>
    <t>11026915</t>
  </si>
  <si>
    <t>11027532</t>
  </si>
  <si>
    <t>11037916</t>
  </si>
  <si>
    <t>11160327</t>
  </si>
  <si>
    <t>11161109</t>
  </si>
  <si>
    <t>11161135</t>
  </si>
  <si>
    <t>11161305</t>
  </si>
  <si>
    <t>11171312</t>
  </si>
  <si>
    <t>11185607</t>
  </si>
  <si>
    <t>11218013</t>
  </si>
  <si>
    <t>11234113</t>
  </si>
  <si>
    <t>11254717</t>
  </si>
  <si>
    <t>委員1-面向一</t>
  </si>
  <si>
    <t>委員1-面向一</t>
    <phoneticPr fontId="1" type="noConversion"/>
  </si>
  <si>
    <t>委員2-面向一</t>
  </si>
  <si>
    <t>委員2-面向一</t>
    <phoneticPr fontId="1" type="noConversion"/>
  </si>
  <si>
    <t>委員3-面向一</t>
  </si>
  <si>
    <t>委員3-面向一</t>
    <phoneticPr fontId="1" type="noConversion"/>
  </si>
  <si>
    <t>委員4-面向一</t>
  </si>
  <si>
    <t>委員4-面向一</t>
    <phoneticPr fontId="1" type="noConversion"/>
  </si>
  <si>
    <t>委員5-面向一</t>
  </si>
  <si>
    <t>委員5-面向一</t>
    <phoneticPr fontId="1" type="noConversion"/>
  </si>
  <si>
    <t>委員6-面向一</t>
  </si>
  <si>
    <t>委員6-面向一</t>
    <phoneticPr fontId="1" type="noConversion"/>
  </si>
  <si>
    <t>委員1-面向二</t>
  </si>
  <si>
    <t>委員1-面向二</t>
    <phoneticPr fontId="1" type="noConversion"/>
  </si>
  <si>
    <t>委員2-面向二</t>
  </si>
  <si>
    <t>委員2-面向二</t>
    <phoneticPr fontId="1" type="noConversion"/>
  </si>
  <si>
    <t>委員3-面向二</t>
  </si>
  <si>
    <t>委員3-面向二</t>
    <phoneticPr fontId="1" type="noConversion"/>
  </si>
  <si>
    <t>委員4-面向二</t>
  </si>
  <si>
    <t>委員4-面向二</t>
    <phoneticPr fontId="1" type="noConversion"/>
  </si>
  <si>
    <t>委員5-面向二</t>
  </si>
  <si>
    <t>委員5-面向二</t>
    <phoneticPr fontId="1" type="noConversion"/>
  </si>
  <si>
    <t>委員6-面向二</t>
  </si>
  <si>
    <t>委員6-面向二</t>
    <phoneticPr fontId="1" type="noConversion"/>
  </si>
  <si>
    <t>委員1-總分</t>
  </si>
  <si>
    <t>委員1-總分</t>
    <phoneticPr fontId="1" type="noConversion"/>
  </si>
  <si>
    <t>委員2-總分</t>
  </si>
  <si>
    <t>委員2-總分</t>
    <phoneticPr fontId="1" type="noConversion"/>
  </si>
  <si>
    <t>委員3-總分</t>
  </si>
  <si>
    <t>委員3-總分</t>
    <phoneticPr fontId="1" type="noConversion"/>
  </si>
  <si>
    <t>委員4-總分</t>
  </si>
  <si>
    <t>委員4-總分</t>
    <phoneticPr fontId="1" type="noConversion"/>
  </si>
  <si>
    <t>委員5-總分</t>
  </si>
  <si>
    <t>委員5-總分</t>
    <phoneticPr fontId="1" type="noConversion"/>
  </si>
  <si>
    <t>委員6-總分</t>
  </si>
  <si>
    <t>委員6-總分</t>
    <phoneticPr fontId="1" type="noConversion"/>
  </si>
  <si>
    <t>1.肯德爾和諧係數為.504***，介於0.4~0.6，表示一致性水準中等，說明6個委員的整體評分一致性程度中等。
2.等級相關
請見下表</t>
    <phoneticPr fontId="1" type="noConversion"/>
  </si>
  <si>
    <t>1.肯德爾和諧係數為.349*，介於0.2~0.4，表示一致性水準一般，說明6個委員的整體評分一致性程度一般。
2.等級相關
請見下表</t>
    <phoneticPr fontId="1" type="noConversion"/>
  </si>
  <si>
    <t>1.肯德爾和諧係數為.480**，介於0.4~0.6，表示一致性水準中等，說明6個委員的整體評分一致性程度中等。
2.等級相關
請見下表</t>
    <phoneticPr fontId="1" type="noConversion"/>
  </si>
  <si>
    <t>相關性</t>
  </si>
  <si>
    <t>Spearman 的 rho</t>
  </si>
  <si>
    <t>相關係數</t>
  </si>
  <si>
    <t>顯著性（雙尾）</t>
  </si>
  <si>
    <t>.</t>
  </si>
  <si>
    <t>數目</t>
  </si>
  <si>
    <r>
      <t>.897</t>
    </r>
    <r>
      <rPr>
        <vertAlign val="superscript"/>
        <sz val="9"/>
        <color rgb="FF000000"/>
        <rFont val="細明體"/>
        <family val="3"/>
        <charset val="136"/>
      </rPr>
      <t>**</t>
    </r>
  </si>
  <si>
    <r>
      <t>.795</t>
    </r>
    <r>
      <rPr>
        <vertAlign val="superscript"/>
        <sz val="9"/>
        <color rgb="FF000000"/>
        <rFont val="細明體"/>
        <family val="3"/>
        <charset val="136"/>
      </rPr>
      <t>**</t>
    </r>
  </si>
  <si>
    <r>
      <t>.895</t>
    </r>
    <r>
      <rPr>
        <vertAlign val="superscript"/>
        <sz val="9"/>
        <color rgb="FF000000"/>
        <rFont val="細明體"/>
        <family val="3"/>
        <charset val="136"/>
      </rPr>
      <t>**</t>
    </r>
  </si>
  <si>
    <t>**. 相關性在 0.01 水準上顯著（雙尾）。</t>
  </si>
  <si>
    <r>
      <t>.682</t>
    </r>
    <r>
      <rPr>
        <vertAlign val="superscript"/>
        <sz val="9"/>
        <color rgb="FF000000"/>
        <rFont val="細明體"/>
        <family val="3"/>
        <charset val="136"/>
      </rPr>
      <t>*</t>
    </r>
  </si>
  <si>
    <t>*. 相關性在 0.05 水準上顯著（雙尾）。</t>
  </si>
  <si>
    <t>面向一差分</t>
    <phoneticPr fontId="1" type="noConversion"/>
  </si>
  <si>
    <t>面向二差分</t>
    <phoneticPr fontId="1" type="noConversion"/>
  </si>
  <si>
    <t>總分差分</t>
    <phoneticPr fontId="1" type="noConversion"/>
  </si>
  <si>
    <r>
      <t>.592</t>
    </r>
    <r>
      <rPr>
        <vertAlign val="superscript"/>
        <sz val="9"/>
        <color rgb="FF000000"/>
        <rFont val="細明體"/>
        <family val="3"/>
        <charset val="136"/>
      </rPr>
      <t>*</t>
    </r>
  </si>
  <si>
    <r>
      <t>.657</t>
    </r>
    <r>
      <rPr>
        <vertAlign val="superscript"/>
        <sz val="9"/>
        <color rgb="FF000000"/>
        <rFont val="細明體"/>
        <family val="3"/>
        <charset val="136"/>
      </rPr>
      <t>*</t>
    </r>
  </si>
  <si>
    <r>
      <t>.636</t>
    </r>
    <r>
      <rPr>
        <vertAlign val="superscript"/>
        <sz val="9"/>
        <color rgb="FF000000"/>
        <rFont val="細明體"/>
        <family val="3"/>
        <charset val="136"/>
      </rPr>
      <t>*</t>
    </r>
  </si>
  <si>
    <r>
      <t>.930</t>
    </r>
    <r>
      <rPr>
        <vertAlign val="superscript"/>
        <sz val="9"/>
        <color rgb="FF000000"/>
        <rFont val="細明體"/>
        <family val="3"/>
        <charset val="136"/>
      </rPr>
      <t>**</t>
    </r>
  </si>
  <si>
    <t>編號</t>
    <phoneticPr fontId="1" type="noConversion"/>
  </si>
  <si>
    <t>統計項目</t>
    <phoneticPr fontId="1" type="noConversion"/>
  </si>
  <si>
    <t>建議說明</t>
    <phoneticPr fontId="1" type="noConversion"/>
  </si>
  <si>
    <t>差分</t>
    <phoneticPr fontId="1" type="noConversion"/>
  </si>
  <si>
    <t>各面向差分超過10分者，建請召開評分共識會議，針對該考生進行共識討論，以進行評分校正。</t>
    <phoneticPr fontId="1" type="noConversion"/>
  </si>
  <si>
    <t>肯德爾和諧係數</t>
    <phoneticPr fontId="1" type="noConversion"/>
  </si>
  <si>
    <t>各面向肯德爾和諧係數低於0.6者，建請召開評分共識會議，召集委員們共同確認並理解該系評量尺規的內涵以及確認素養能力與審查資料的對應。</t>
    <phoneticPr fontId="1" type="noConversion"/>
  </si>
  <si>
    <t>等級相關</t>
    <phoneticPr fontId="1" type="noConversion"/>
  </si>
  <si>
    <t>建請檢視兩個委員之間次序變數(排序)線性關係強度。低於0.4者顯示兩個委員間評分共識相當低。</t>
    <phoneticPr fontId="1" type="noConversion"/>
  </si>
  <si>
    <t>一、各面向皆有考生差分超過10分，建請召開評分共識會議，針對考生進行共識討論，以進行評分校正。
二、面向一、面向二委員之間的評分共識不高，仍待加強，請資工系針對面向一、面向二，務必召開評分共識會議進行討論，召集委員們共同確認並理解該系評量尺規的內涵以及確認素養能力與審查資料的對應；並請於114年5月9日前提交會議記錄(含簽到表或出席討論紀錄)。
三、
(一)面向一:委員1此面向評分共識宜再加強。
(二)面向二:所有委員之間此面向評分共識宜再加強。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</si>
</sst>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新細明體"/>
      <family val="2"/>
      <charset val="136"/>
      <scheme val="minor"/>
    </font>
    <font>
      <sz val="9"/>
      <name val="新細明體"/>
      <family val="2"/>
      <charset val="136"/>
      <scheme val="minor"/>
    </font>
    <font>
      <sz val="12"/>
      <color rgb="FF9C0006"/>
      <name val="新細明體"/>
      <family val="2"/>
      <charset val="136"/>
      <scheme val="minor"/>
    </font>
    <font>
      <sz val="14"/>
      <color theme="1"/>
      <name val="標楷體"/>
      <family val="4"/>
      <charset val="136"/>
    </font>
    <font>
      <sz val="9"/>
      <name val="新細明體"/>
      <family val="3"/>
      <charset val="136"/>
      <scheme val="minor"/>
    </font>
    <font>
      <sz val="12"/>
      <color theme="1"/>
      <name val="標楷體"/>
      <family val="4"/>
      <charset val="136"/>
    </font>
    <font>
      <b/>
      <sz val="12"/>
      <color theme="1"/>
      <name val="標楷體"/>
      <family val="4"/>
      <charset val="136"/>
    </font>
    <font>
      <b/>
      <sz val="9"/>
      <color rgb="FF000000"/>
      <name val="細明體"/>
      <family val="3"/>
      <charset val="136"/>
    </font>
    <font>
      <sz val="9"/>
      <color rgb="FF000000"/>
      <name val="細明體"/>
      <family val="3"/>
      <charset val="136"/>
    </font>
    <font>
      <sz val="12"/>
      <color theme="1"/>
      <name val="Times New Roman"/>
      <family val="1"/>
    </font>
    <font>
      <vertAlign val="superscript"/>
      <sz val="9"/>
      <color rgb="FF000000"/>
      <name val="細明體"/>
      <family val="3"/>
      <charset val="136"/>
    </font>
  </fonts>
  <fills count="4">
    <fill>
      <patternFill patternType="none"/>
    </fill>
    <fill>
      <patternFill patternType="gray125"/>
    </fill>
    <fill>
      <patternFill patternType="solid">
        <fgColor rgb="FFFFC7CE"/>
      </patternFill>
    </fill>
    <fill>
      <patternFill patternType="solid">
        <fgColor rgb="FFFFFFFF"/>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style="thick">
        <color rgb="FF000000"/>
      </left>
      <right style="medium">
        <color rgb="FF000000"/>
      </right>
      <top style="thick">
        <color rgb="FF000000"/>
      </top>
      <bottom style="thick">
        <color rgb="FF000000"/>
      </bottom>
      <diagonal/>
    </border>
    <border>
      <left/>
      <right style="medium">
        <color rgb="FF000000"/>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bottom style="thick">
        <color rgb="FF000000"/>
      </bottom>
      <diagonal/>
    </border>
    <border>
      <left style="thick">
        <color rgb="FF000000"/>
      </left>
      <right/>
      <top/>
      <bottom/>
      <diagonal/>
    </border>
    <border>
      <left/>
      <right/>
      <top/>
      <bottom style="medium">
        <color rgb="FF000000"/>
      </bottom>
      <diagonal/>
    </border>
    <border>
      <left/>
      <right style="thick">
        <color rgb="FF000000"/>
      </right>
      <top/>
      <bottom/>
      <diagonal/>
    </border>
    <border>
      <left/>
      <right style="medium">
        <color rgb="FF000000"/>
      </right>
      <top/>
      <bottom/>
      <diagonal/>
    </border>
    <border>
      <left/>
      <right style="thick">
        <color rgb="FF000000"/>
      </right>
      <top/>
      <bottom style="medium">
        <color rgb="FF000000"/>
      </bottom>
      <diagonal/>
    </border>
    <border>
      <left/>
      <right style="medium">
        <color rgb="FF000000"/>
      </right>
      <top/>
      <bottom style="medium">
        <color rgb="FF000000"/>
      </bottom>
      <diagonal/>
    </border>
    <border>
      <left/>
      <right/>
      <top/>
      <bottom style="thick">
        <color rgb="FF000000"/>
      </bottom>
      <diagonal/>
    </border>
    <border>
      <left/>
      <right style="thick">
        <color rgb="FF000000"/>
      </right>
      <top/>
      <bottom style="thick">
        <color rgb="FF000000"/>
      </bottom>
      <diagonal/>
    </border>
    <border>
      <left/>
      <right style="medium">
        <color rgb="FF000000"/>
      </right>
      <top/>
      <bottom style="thick">
        <color rgb="FF000000"/>
      </bottom>
      <diagonal/>
    </border>
    <border>
      <left style="thick">
        <color rgb="FF000000"/>
      </left>
      <right/>
      <top style="thick">
        <color rgb="FF000000"/>
      </top>
      <bottom/>
      <diagonal/>
    </border>
    <border>
      <left/>
      <right/>
      <top style="thick">
        <color rgb="FF000000"/>
      </top>
      <bottom/>
      <diagonal/>
    </border>
    <border>
      <left/>
      <right/>
      <top style="medium">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2" fillId="2" borderId="0" applyNumberFormat="0" applyBorder="0" applyAlignment="0" applyProtection="0">
      <alignment vertical="center"/>
    </xf>
  </cellStyleXfs>
  <cellXfs count="42">
    <xf numFmtId="0" fontId="0" fillId="0" borderId="0" xfId="0">
      <alignment vertical="center"/>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center" vertical="center"/>
    </xf>
    <xf numFmtId="0" fontId="0" fillId="0" borderId="3" xfId="0" applyBorder="1" applyAlignment="1">
      <alignment horizontal="center" vertical="center"/>
    </xf>
    <xf numFmtId="0" fontId="5" fillId="0" borderId="4" xfId="0" applyFont="1" applyBorder="1" applyAlignment="1">
      <alignment horizontal="center" vertical="center"/>
    </xf>
    <xf numFmtId="0" fontId="5" fillId="0" borderId="1" xfId="0" applyFont="1" applyBorder="1" applyAlignment="1">
      <alignment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4" xfId="0" applyFont="1" applyFill="1" applyBorder="1" applyAlignment="1">
      <alignment vertical="center" wrapText="1"/>
    </xf>
    <xf numFmtId="0" fontId="8" fillId="3" borderId="15" xfId="0" applyFont="1" applyFill="1" applyBorder="1" applyAlignment="1">
      <alignment horizontal="right" vertical="center" wrapText="1"/>
    </xf>
    <xf numFmtId="0" fontId="8" fillId="3" borderId="14" xfId="0" applyFont="1" applyFill="1" applyBorder="1" applyAlignment="1">
      <alignment horizontal="right" vertical="center" wrapText="1"/>
    </xf>
    <xf numFmtId="0" fontId="8" fillId="3" borderId="16" xfId="0" applyFont="1" applyFill="1" applyBorder="1" applyAlignment="1">
      <alignment vertical="center" wrapText="1"/>
    </xf>
    <xf numFmtId="0" fontId="8" fillId="3" borderId="17" xfId="0" applyFont="1" applyFill="1" applyBorder="1" applyAlignment="1">
      <alignment horizontal="right" vertical="center" wrapText="1"/>
    </xf>
    <xf numFmtId="0" fontId="8" fillId="3" borderId="16" xfId="0" applyFont="1" applyFill="1" applyBorder="1" applyAlignment="1">
      <alignment horizontal="right" vertical="center" wrapText="1"/>
    </xf>
    <xf numFmtId="0" fontId="8" fillId="3" borderId="19" xfId="0" applyFont="1" applyFill="1" applyBorder="1" applyAlignment="1">
      <alignment vertical="center" wrapText="1"/>
    </xf>
    <xf numFmtId="0" fontId="8" fillId="3" borderId="20" xfId="0" applyFont="1" applyFill="1" applyBorder="1" applyAlignment="1">
      <alignment horizontal="right" vertical="center" wrapText="1"/>
    </xf>
    <xf numFmtId="0" fontId="8" fillId="3" borderId="19" xfId="0" applyFont="1" applyFill="1" applyBorder="1" applyAlignment="1">
      <alignment horizontal="right" vertical="center" wrapText="1"/>
    </xf>
    <xf numFmtId="0" fontId="0" fillId="0" borderId="0" xfId="0" applyAlignment="1">
      <alignment horizontal="left" vertical="top" wrapText="1"/>
    </xf>
    <xf numFmtId="0" fontId="7" fillId="3" borderId="0" xfId="0" applyFont="1" applyFill="1" applyBorder="1" applyAlignment="1">
      <alignment horizontal="center" vertical="center" wrapText="1"/>
    </xf>
    <xf numFmtId="0" fontId="2" fillId="2" borderId="0" xfId="1">
      <alignment vertical="center"/>
    </xf>
    <xf numFmtId="0" fontId="9" fillId="0" borderId="0" xfId="0" applyFont="1">
      <alignment vertical="center"/>
    </xf>
    <xf numFmtId="0" fontId="5" fillId="0" borderId="1" xfId="0" applyFont="1" applyBorder="1" applyAlignment="1">
      <alignment horizontal="left" vertical="center"/>
    </xf>
    <xf numFmtId="0" fontId="5" fillId="0" borderId="1" xfId="0" applyFont="1" applyFill="1" applyBorder="1" applyAlignment="1">
      <alignment horizontal="center" vertical="center"/>
    </xf>
    <xf numFmtId="0" fontId="0" fillId="0" borderId="0" xfId="0" applyAlignment="1">
      <alignment horizontal="left" vertical="top" wrapText="1"/>
    </xf>
    <xf numFmtId="0" fontId="7" fillId="3" borderId="18" xfId="0" applyFont="1" applyFill="1" applyBorder="1" applyAlignment="1">
      <alignment horizontal="center" vertical="center" wrapText="1"/>
    </xf>
    <xf numFmtId="0" fontId="8" fillId="3" borderId="22" xfId="0" applyFont="1" applyFill="1" applyBorder="1" applyAlignment="1">
      <alignment vertical="center" wrapText="1"/>
    </xf>
    <xf numFmtId="0" fontId="9" fillId="3" borderId="6" xfId="0" applyFont="1" applyFill="1" applyBorder="1" applyAlignment="1">
      <alignment vertical="center" wrapText="1"/>
    </xf>
    <xf numFmtId="0" fontId="9" fillId="3" borderId="7" xfId="0" applyFont="1" applyFill="1" applyBorder="1" applyAlignment="1">
      <alignment vertical="center" wrapText="1"/>
    </xf>
    <xf numFmtId="0" fontId="9" fillId="3" borderId="10" xfId="0" applyFont="1" applyFill="1" applyBorder="1" applyAlignment="1">
      <alignment vertical="center" wrapText="1"/>
    </xf>
    <xf numFmtId="0" fontId="8" fillId="3" borderId="21" xfId="0" applyFont="1" applyFill="1" applyBorder="1" applyAlignment="1">
      <alignment vertical="center" wrapText="1"/>
    </xf>
    <xf numFmtId="0" fontId="8" fillId="3" borderId="12" xfId="0" applyFont="1" applyFill="1" applyBorder="1" applyAlignment="1">
      <alignment vertical="center" wrapText="1"/>
    </xf>
    <xf numFmtId="0" fontId="8" fillId="3" borderId="11" xfId="0" applyFont="1" applyFill="1" applyBorder="1" applyAlignment="1">
      <alignment vertical="center" wrapText="1"/>
    </xf>
    <xf numFmtId="0" fontId="8" fillId="3" borderId="0" xfId="0" applyFont="1" applyFill="1" applyAlignment="1">
      <alignment vertical="center" wrapText="1"/>
    </xf>
    <xf numFmtId="0" fontId="8" fillId="3" borderId="13" xfId="0" applyFont="1" applyFill="1" applyBorder="1" applyAlignment="1">
      <alignment vertical="center" wrapText="1"/>
    </xf>
    <xf numFmtId="0" fontId="8" fillId="3" borderId="23" xfId="0" applyFont="1" applyFill="1" applyBorder="1" applyAlignment="1">
      <alignment vertical="center" wrapText="1"/>
    </xf>
    <xf numFmtId="0" fontId="8" fillId="3" borderId="18" xfId="0" applyFont="1" applyFill="1" applyBorder="1" applyAlignment="1">
      <alignmen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5" xfId="0" applyFont="1" applyBorder="1" applyAlignment="1">
      <alignment horizontal="left" vertical="center" wrapText="1"/>
    </xf>
  </cellXfs>
  <cellStyles count="2">
    <cellStyle name="一般" xfId="0" builtinId="0"/>
    <cellStyle name="壞" xfId="1"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38"/>
  <sheetViews>
    <sheetView tabSelected="1" topLeftCell="A18" workbookViewId="0">
      <selection activeCell="J19" sqref="J19"/>
    </sheetView>
  </sheetViews>
  <sheetFormatPr defaultRowHeight="16.2" x14ac:dyDescent="0.3"/>
  <cols>
    <col min="3" max="3" width="14.44140625" customWidth="1"/>
    <col min="4" max="4" width="14" customWidth="1"/>
    <col min="5" max="5" width="13" customWidth="1"/>
    <col min="6" max="6" width="16" customWidth="1"/>
    <col min="7" max="7" width="15.77734375" customWidth="1"/>
    <col min="8" max="9" width="17.21875" customWidth="1"/>
    <col min="10" max="10" width="23.33203125" customWidth="1"/>
    <col min="11" max="11" width="7.33203125" customWidth="1"/>
    <col min="12" max="12" width="15.33203125" customWidth="1"/>
    <col min="13" max="13" width="12.33203125" customWidth="1"/>
    <col min="14" max="14" width="13.6640625" customWidth="1"/>
    <col min="15" max="15" width="13.44140625" customWidth="1"/>
    <col min="16" max="16" width="13" customWidth="1"/>
    <col min="17" max="18" width="12" customWidth="1"/>
    <col min="19" max="19" width="24.21875" customWidth="1"/>
    <col min="20" max="20" width="14.6640625" customWidth="1"/>
    <col min="21" max="21" width="14.109375" customWidth="1"/>
    <col min="22" max="22" width="8" customWidth="1"/>
    <col min="23" max="25" width="12.77734375" bestFit="1" customWidth="1"/>
    <col min="26" max="26" width="11.44140625" customWidth="1"/>
    <col min="27" max="28" width="12.77734375" bestFit="1" customWidth="1"/>
    <col min="29" max="29" width="12.77734375" customWidth="1"/>
    <col min="30" max="30" width="21.44140625" customWidth="1"/>
  </cols>
  <sheetData>
    <row r="1" spans="1:30" ht="16.5" customHeight="1" x14ac:dyDescent="0.3">
      <c r="A1" s="7" t="s">
        <v>8</v>
      </c>
      <c r="B1" s="7" t="s">
        <v>9</v>
      </c>
      <c r="C1" t="s">
        <v>23</v>
      </c>
      <c r="D1" t="s">
        <v>25</v>
      </c>
      <c r="E1" t="s">
        <v>27</v>
      </c>
      <c r="F1" t="s">
        <v>29</v>
      </c>
      <c r="G1" t="s">
        <v>31</v>
      </c>
      <c r="H1" t="s">
        <v>33</v>
      </c>
      <c r="I1" t="s">
        <v>73</v>
      </c>
      <c r="J1" s="26" t="s">
        <v>58</v>
      </c>
      <c r="K1" s="20"/>
      <c r="L1" t="s">
        <v>35</v>
      </c>
      <c r="M1" t="s">
        <v>37</v>
      </c>
      <c r="N1" t="s">
        <v>39</v>
      </c>
      <c r="O1" t="s">
        <v>41</v>
      </c>
      <c r="P1" t="s">
        <v>43</v>
      </c>
      <c r="Q1" t="s">
        <v>45</v>
      </c>
      <c r="R1" t="s">
        <v>74</v>
      </c>
      <c r="S1" s="26" t="s">
        <v>59</v>
      </c>
      <c r="T1" s="20"/>
      <c r="U1" s="20"/>
      <c r="V1" s="20"/>
      <c r="W1" t="s">
        <v>47</v>
      </c>
      <c r="X1" t="s">
        <v>49</v>
      </c>
      <c r="Y1" t="s">
        <v>51</v>
      </c>
      <c r="Z1" t="s">
        <v>53</v>
      </c>
      <c r="AA1" t="s">
        <v>55</v>
      </c>
      <c r="AB1" t="s">
        <v>57</v>
      </c>
      <c r="AC1" t="s">
        <v>75</v>
      </c>
      <c r="AD1" s="26" t="s">
        <v>60</v>
      </c>
    </row>
    <row r="2" spans="1:30" x14ac:dyDescent="0.3">
      <c r="A2" s="4">
        <v>1</v>
      </c>
      <c r="B2" s="5" t="s">
        <v>10</v>
      </c>
      <c r="C2" s="22">
        <v>84.470171230863997</v>
      </c>
      <c r="D2" s="22">
        <v>85.019699222462151</v>
      </c>
      <c r="E2" s="22">
        <v>71.273227274700318</v>
      </c>
      <c r="F2" s="22">
        <v>79.874807657350871</v>
      </c>
      <c r="G2" s="22">
        <v>70.549608462614813</v>
      </c>
      <c r="H2" s="22">
        <v>65.288287445611417</v>
      </c>
      <c r="I2" s="22">
        <f>MAX(C2:H2)-MIN(C2:H2)</f>
        <v>19.731411776850734</v>
      </c>
      <c r="J2" s="26"/>
      <c r="K2" s="20"/>
      <c r="L2" s="22">
        <v>90</v>
      </c>
      <c r="M2" s="22">
        <v>95</v>
      </c>
      <c r="N2" s="22">
        <v>92</v>
      </c>
      <c r="O2" s="22">
        <v>85</v>
      </c>
      <c r="P2" s="22">
        <v>80</v>
      </c>
      <c r="Q2" s="22">
        <v>88</v>
      </c>
      <c r="R2" s="22">
        <f>MAX(L2:Q2)-MIN(L2:Q2)</f>
        <v>15</v>
      </c>
      <c r="S2" s="26"/>
      <c r="T2" s="20"/>
      <c r="U2" s="20"/>
      <c r="V2" s="20"/>
      <c r="W2" s="22">
        <v>87.235085615431998</v>
      </c>
      <c r="X2" s="22">
        <v>90.009849611231076</v>
      </c>
      <c r="Y2" s="22">
        <v>81.636613637350166</v>
      </c>
      <c r="Z2" s="22">
        <v>82.437403828675428</v>
      </c>
      <c r="AA2" s="22">
        <v>75.2748042313074</v>
      </c>
      <c r="AB2" s="22">
        <v>76.644143722805708</v>
      </c>
      <c r="AC2" s="22">
        <f>MAX(W2:AB2)-MIN(W2:AB2)</f>
        <v>14.735045379923676</v>
      </c>
      <c r="AD2" s="26"/>
    </row>
    <row r="3" spans="1:30" x14ac:dyDescent="0.3">
      <c r="A3" s="6">
        <v>2</v>
      </c>
      <c r="B3" s="5" t="s">
        <v>11</v>
      </c>
      <c r="C3" s="22">
        <v>93.213645867166633</v>
      </c>
      <c r="D3" s="22">
        <v>91.474595059208966</v>
      </c>
      <c r="E3" s="22">
        <v>66.669352405673905</v>
      </c>
      <c r="F3" s="22">
        <v>78.988199110032241</v>
      </c>
      <c r="G3" s="22">
        <v>79.930705597128465</v>
      </c>
      <c r="H3" s="22">
        <v>80.740815346299399</v>
      </c>
      <c r="I3" s="22">
        <f t="shared" ref="I3:I13" si="0">MAX(C3:H3)-MIN(C3:H3)</f>
        <v>26.544293461492728</v>
      </c>
      <c r="J3" s="26"/>
      <c r="K3" s="20"/>
      <c r="L3" s="22">
        <v>92</v>
      </c>
      <c r="M3" s="22">
        <v>85</v>
      </c>
      <c r="N3" s="22">
        <v>82</v>
      </c>
      <c r="O3" s="22">
        <v>90</v>
      </c>
      <c r="P3" s="22">
        <v>85</v>
      </c>
      <c r="Q3" s="22">
        <v>85</v>
      </c>
      <c r="R3" s="22">
        <f t="shared" ref="R3:R13" si="1">MAX(L3:Q3)-MIN(L3:Q3)</f>
        <v>10</v>
      </c>
      <c r="S3" s="26"/>
      <c r="T3" s="20"/>
      <c r="U3" s="20"/>
      <c r="V3" s="20"/>
      <c r="W3" s="22">
        <v>92.606822933583317</v>
      </c>
      <c r="X3" s="22">
        <v>88.23729752960449</v>
      </c>
      <c r="Y3" s="22">
        <v>74.33467620283696</v>
      </c>
      <c r="Z3" s="22">
        <v>84.49409955501612</v>
      </c>
      <c r="AA3" s="22">
        <v>82.465352798564226</v>
      </c>
      <c r="AB3" s="22">
        <v>82.8704076731497</v>
      </c>
      <c r="AC3" s="22">
        <f t="shared" ref="AC3:AC13" si="2">MAX(W3:AB3)-MIN(W3:AB3)</f>
        <v>18.272146730746357</v>
      </c>
      <c r="AD3" s="26"/>
    </row>
    <row r="4" spans="1:30" x14ac:dyDescent="0.3">
      <c r="A4" s="6">
        <v>3</v>
      </c>
      <c r="B4" s="5" t="s">
        <v>12</v>
      </c>
      <c r="C4" s="22">
        <v>73.978001667300816</v>
      </c>
      <c r="D4" s="22">
        <v>66.945990879571085</v>
      </c>
      <c r="E4" s="22">
        <v>69.738602318358176</v>
      </c>
      <c r="F4" s="22">
        <v>59.482811069022382</v>
      </c>
      <c r="G4" s="22">
        <v>58.041478949929939</v>
      </c>
      <c r="H4" s="22">
        <v>60.60999918210036</v>
      </c>
      <c r="I4" s="22">
        <f t="shared" si="0"/>
        <v>15.936522717370877</v>
      </c>
      <c r="J4" s="26"/>
      <c r="K4" s="20"/>
      <c r="L4">
        <v>80</v>
      </c>
      <c r="M4">
        <v>83</v>
      </c>
      <c r="N4">
        <v>85</v>
      </c>
      <c r="O4">
        <v>80</v>
      </c>
      <c r="P4">
        <v>87</v>
      </c>
      <c r="Q4">
        <v>85</v>
      </c>
      <c r="R4">
        <f t="shared" si="1"/>
        <v>7</v>
      </c>
      <c r="S4" s="26"/>
      <c r="T4" s="20"/>
      <c r="U4" s="20"/>
      <c r="V4" s="20"/>
      <c r="W4">
        <v>76.989000833650408</v>
      </c>
      <c r="X4">
        <v>74.972995439785535</v>
      </c>
      <c r="Y4">
        <v>77.369301159179088</v>
      </c>
      <c r="Z4">
        <v>69.741405534511188</v>
      </c>
      <c r="AA4">
        <v>72.520739474964969</v>
      </c>
      <c r="AB4">
        <v>72.804999591050176</v>
      </c>
      <c r="AC4">
        <f t="shared" si="2"/>
        <v>7.6278956246679002</v>
      </c>
      <c r="AD4" s="26"/>
    </row>
    <row r="5" spans="1:30" x14ac:dyDescent="0.3">
      <c r="A5" s="6">
        <v>4</v>
      </c>
      <c r="B5" s="5" t="s">
        <v>13</v>
      </c>
      <c r="C5" s="22">
        <v>91.464950939906117</v>
      </c>
      <c r="D5" s="22">
        <v>65.97775650405903</v>
      </c>
      <c r="E5" s="22">
        <v>72.807852231042446</v>
      </c>
      <c r="F5" s="22">
        <v>63.250897395126557</v>
      </c>
      <c r="G5" s="22">
        <v>67.422576084443591</v>
      </c>
      <c r="H5" s="22">
        <v>66.847716866781766</v>
      </c>
      <c r="I5" s="22">
        <f t="shared" si="0"/>
        <v>28.21405354477956</v>
      </c>
      <c r="J5" s="26"/>
      <c r="K5" s="20"/>
      <c r="L5" s="22">
        <v>90</v>
      </c>
      <c r="M5" s="22">
        <v>82</v>
      </c>
      <c r="N5" s="22">
        <v>86</v>
      </c>
      <c r="O5" s="22">
        <v>80</v>
      </c>
      <c r="P5" s="22">
        <v>89</v>
      </c>
      <c r="Q5" s="22">
        <v>88</v>
      </c>
      <c r="R5" s="22">
        <f t="shared" si="1"/>
        <v>10</v>
      </c>
      <c r="S5" s="26"/>
      <c r="T5" s="20"/>
      <c r="U5" s="20"/>
      <c r="V5" s="20"/>
      <c r="W5" s="22">
        <v>90.732475469953059</v>
      </c>
      <c r="X5" s="22">
        <v>73.988878252029508</v>
      </c>
      <c r="Y5" s="22">
        <v>79.403926115521216</v>
      </c>
      <c r="Z5" s="22">
        <v>71.625448697563286</v>
      </c>
      <c r="AA5" s="22">
        <v>78.211288042221796</v>
      </c>
      <c r="AB5" s="22">
        <v>77.423858433390876</v>
      </c>
      <c r="AC5" s="22">
        <f t="shared" si="2"/>
        <v>19.107026772389773</v>
      </c>
      <c r="AD5" s="26"/>
    </row>
    <row r="6" spans="1:30" x14ac:dyDescent="0.3">
      <c r="A6" s="6">
        <v>5</v>
      </c>
      <c r="B6" s="5" t="s">
        <v>14</v>
      </c>
      <c r="C6" s="22">
        <v>70.480611812779756</v>
      </c>
      <c r="D6" s="22">
        <v>80.178527344902037</v>
      </c>
      <c r="E6" s="22">
        <v>81.401751986558409</v>
      </c>
      <c r="F6" s="22">
        <v>89.849153814685451</v>
      </c>
      <c r="G6" s="22">
        <v>87.037597365699412</v>
      </c>
      <c r="H6" s="22">
        <v>88.679728763166651</v>
      </c>
      <c r="I6" s="22">
        <f t="shared" si="0"/>
        <v>19.368542001905695</v>
      </c>
      <c r="J6" s="26"/>
      <c r="K6" s="20"/>
      <c r="L6" s="22">
        <v>80</v>
      </c>
      <c r="M6" s="22">
        <v>85</v>
      </c>
      <c r="N6" s="22">
        <v>88</v>
      </c>
      <c r="O6" s="22">
        <v>75</v>
      </c>
      <c r="P6" s="22">
        <v>80</v>
      </c>
      <c r="Q6" s="22">
        <v>83</v>
      </c>
      <c r="R6" s="22">
        <f t="shared" si="1"/>
        <v>13</v>
      </c>
      <c r="S6" s="26"/>
      <c r="T6" s="20"/>
      <c r="U6" s="20"/>
      <c r="V6" s="20"/>
      <c r="W6" s="22">
        <v>75.240305906389878</v>
      </c>
      <c r="X6" s="22">
        <v>82.589263672451011</v>
      </c>
      <c r="Y6" s="22">
        <v>84.700875993279197</v>
      </c>
      <c r="Z6" s="22">
        <v>82.424576907342725</v>
      </c>
      <c r="AA6" s="22">
        <v>83.518798682849706</v>
      </c>
      <c r="AB6" s="22">
        <v>85.839864381583325</v>
      </c>
      <c r="AC6" s="22">
        <f t="shared" si="2"/>
        <v>10.599558475193447</v>
      </c>
      <c r="AD6" s="26"/>
    </row>
    <row r="7" spans="1:30" x14ac:dyDescent="0.3">
      <c r="A7" s="6">
        <v>6</v>
      </c>
      <c r="B7" s="5" t="s">
        <v>15</v>
      </c>
      <c r="C7" s="22">
        <v>72.928784710944498</v>
      </c>
      <c r="D7" s="22">
        <v>77.273824218365959</v>
      </c>
      <c r="E7" s="22">
        <v>87.540251811926993</v>
      </c>
      <c r="F7" s="22">
        <v>79.653155520521224</v>
      </c>
      <c r="G7" s="22">
        <v>86.469046024213725</v>
      </c>
      <c r="H7" s="22">
        <v>86.411467786918848</v>
      </c>
      <c r="I7" s="22">
        <f t="shared" si="0"/>
        <v>14.611467100982495</v>
      </c>
      <c r="J7" s="26"/>
      <c r="K7" s="20"/>
      <c r="L7">
        <v>80</v>
      </c>
      <c r="M7">
        <v>86</v>
      </c>
      <c r="N7">
        <v>82</v>
      </c>
      <c r="O7">
        <v>85</v>
      </c>
      <c r="P7">
        <v>85</v>
      </c>
      <c r="Q7">
        <v>88</v>
      </c>
      <c r="R7">
        <f t="shared" si="1"/>
        <v>8</v>
      </c>
      <c r="S7" s="26"/>
      <c r="T7" s="20"/>
      <c r="U7" s="20"/>
      <c r="V7" s="20"/>
      <c r="W7" s="22">
        <v>76.464392355472256</v>
      </c>
      <c r="X7" s="22">
        <v>81.636912109182987</v>
      </c>
      <c r="Y7" s="22">
        <v>84.770125905963496</v>
      </c>
      <c r="Z7" s="22">
        <v>82.326577760260619</v>
      </c>
      <c r="AA7" s="22">
        <v>85.734523012106862</v>
      </c>
      <c r="AB7" s="22">
        <v>87.205733893459424</v>
      </c>
      <c r="AC7" s="22">
        <f t="shared" si="2"/>
        <v>10.741341537987168</v>
      </c>
      <c r="AD7" s="26"/>
    </row>
    <row r="8" spans="1:30" x14ac:dyDescent="0.3">
      <c r="A8" s="6">
        <v>7</v>
      </c>
      <c r="B8" s="5" t="s">
        <v>16</v>
      </c>
      <c r="C8">
        <v>69.081655870971304</v>
      </c>
      <c r="D8">
        <v>69.205204422432487</v>
      </c>
      <c r="E8">
        <v>69.431677327089773</v>
      </c>
      <c r="F8">
        <v>75.220112783928073</v>
      </c>
      <c r="G8">
        <v>79.077878584899963</v>
      </c>
      <c r="H8">
        <v>76.487826015834813</v>
      </c>
      <c r="I8">
        <f t="shared" si="0"/>
        <v>9.9962227139286597</v>
      </c>
      <c r="J8" s="26"/>
      <c r="K8" s="20"/>
      <c r="L8">
        <v>85</v>
      </c>
      <c r="M8">
        <v>83</v>
      </c>
      <c r="N8">
        <v>86</v>
      </c>
      <c r="O8">
        <v>90</v>
      </c>
      <c r="P8">
        <v>85</v>
      </c>
      <c r="Q8">
        <v>90</v>
      </c>
      <c r="R8">
        <f t="shared" si="1"/>
        <v>7</v>
      </c>
      <c r="S8" s="26"/>
      <c r="T8" s="20"/>
      <c r="U8" s="20"/>
      <c r="V8" s="20"/>
      <c r="W8">
        <v>77.040827935485652</v>
      </c>
      <c r="X8">
        <v>76.102602211216237</v>
      </c>
      <c r="Y8">
        <v>77.715838663544886</v>
      </c>
      <c r="Z8">
        <v>82.610056391964036</v>
      </c>
      <c r="AA8">
        <v>82.038939292449982</v>
      </c>
      <c r="AB8">
        <v>83.243913007917399</v>
      </c>
      <c r="AC8">
        <f t="shared" si="2"/>
        <v>7.1413107967011626</v>
      </c>
      <c r="AD8" s="26"/>
    </row>
    <row r="9" spans="1:30" x14ac:dyDescent="0.3">
      <c r="A9" s="6">
        <v>8</v>
      </c>
      <c r="B9" s="5" t="s">
        <v>17</v>
      </c>
      <c r="C9" s="22">
        <v>65.234527030998166</v>
      </c>
      <c r="D9" s="22">
        <v>92.120084642883612</v>
      </c>
      <c r="E9" s="22">
        <v>91.837201689684946</v>
      </c>
      <c r="F9" s="22">
        <v>77.87993842588395</v>
      </c>
      <c r="G9" s="22">
        <v>74.245192182271708</v>
      </c>
      <c r="H9" s="22">
        <v>73.652499795525102</v>
      </c>
      <c r="I9" s="22">
        <f t="shared" si="0"/>
        <v>26.885557611885446</v>
      </c>
      <c r="J9" s="26"/>
      <c r="K9" s="20"/>
      <c r="L9" s="22">
        <v>80</v>
      </c>
      <c r="M9" s="22">
        <v>90</v>
      </c>
      <c r="N9" s="22">
        <v>90</v>
      </c>
      <c r="O9" s="22">
        <v>90</v>
      </c>
      <c r="P9" s="22">
        <v>83</v>
      </c>
      <c r="Q9" s="22">
        <v>85</v>
      </c>
      <c r="R9" s="22">
        <f t="shared" si="1"/>
        <v>10</v>
      </c>
      <c r="S9" s="26"/>
      <c r="T9" s="20"/>
      <c r="U9" s="20"/>
      <c r="V9" s="20"/>
      <c r="W9" s="22">
        <v>72.617263515499076</v>
      </c>
      <c r="X9" s="22">
        <v>91.060042321441813</v>
      </c>
      <c r="Y9" s="22">
        <v>90.918600844842473</v>
      </c>
      <c r="Z9" s="22">
        <v>83.939969212941975</v>
      </c>
      <c r="AA9" s="22">
        <v>78.622596091135847</v>
      </c>
      <c r="AB9" s="22">
        <v>79.326249897762551</v>
      </c>
      <c r="AC9" s="22">
        <f t="shared" si="2"/>
        <v>18.442778805942737</v>
      </c>
      <c r="AD9" s="26"/>
    </row>
    <row r="10" spans="1:30" x14ac:dyDescent="0.3">
      <c r="A10" s="6">
        <v>9</v>
      </c>
      <c r="B10" s="5" t="s">
        <v>18</v>
      </c>
      <c r="C10">
        <v>84.470171230863997</v>
      </c>
      <c r="D10">
        <v>86.310678389811528</v>
      </c>
      <c r="E10">
        <v>91.223351707148083</v>
      </c>
      <c r="F10">
        <v>85.305285009677476</v>
      </c>
      <c r="G10">
        <v>87.890424377927914</v>
      </c>
      <c r="H10">
        <v>84.143206810671089</v>
      </c>
      <c r="I10">
        <f t="shared" si="0"/>
        <v>7.0801448964769946</v>
      </c>
      <c r="J10" s="26"/>
      <c r="K10" s="20"/>
      <c r="L10">
        <v>85</v>
      </c>
      <c r="M10">
        <v>90</v>
      </c>
      <c r="N10">
        <v>90</v>
      </c>
      <c r="O10">
        <v>90</v>
      </c>
      <c r="P10">
        <v>85</v>
      </c>
      <c r="Q10">
        <v>93</v>
      </c>
      <c r="R10">
        <f t="shared" si="1"/>
        <v>8</v>
      </c>
      <c r="S10" s="26"/>
      <c r="T10" s="20"/>
      <c r="U10" s="20"/>
      <c r="V10" s="20"/>
      <c r="W10">
        <v>84.735085615431998</v>
      </c>
      <c r="X10">
        <v>88.155339194905764</v>
      </c>
      <c r="Y10">
        <v>90.611675853574042</v>
      </c>
      <c r="Z10">
        <v>87.652642504838738</v>
      </c>
      <c r="AA10">
        <v>86.44521218896395</v>
      </c>
      <c r="AB10">
        <v>88.571603405335537</v>
      </c>
      <c r="AC10">
        <f t="shared" si="2"/>
        <v>5.8765902381420432</v>
      </c>
      <c r="AD10" s="26"/>
    </row>
    <row r="11" spans="1:30" x14ac:dyDescent="0.3">
      <c r="A11" s="6">
        <v>10</v>
      </c>
      <c r="B11" s="5" t="s">
        <v>19</v>
      </c>
      <c r="C11" s="22">
        <v>77.475391521821876</v>
      </c>
      <c r="D11" s="22">
        <v>76.628334634691313</v>
      </c>
      <c r="E11" s="22">
        <v>76.797877117531996</v>
      </c>
      <c r="F11" s="22">
        <v>89.849153814685451</v>
      </c>
      <c r="G11" s="22">
        <v>88.885389225527859</v>
      </c>
      <c r="H11" s="22">
        <v>88.821495074182124</v>
      </c>
      <c r="I11" s="22">
        <f t="shared" si="0"/>
        <v>13.220819179994137</v>
      </c>
      <c r="J11" s="26"/>
      <c r="K11" s="20"/>
      <c r="L11">
        <v>85</v>
      </c>
      <c r="M11">
        <v>83</v>
      </c>
      <c r="N11">
        <v>83</v>
      </c>
      <c r="O11">
        <v>90</v>
      </c>
      <c r="P11">
        <v>82</v>
      </c>
      <c r="Q11">
        <v>83</v>
      </c>
      <c r="R11">
        <f t="shared" si="1"/>
        <v>8</v>
      </c>
      <c r="S11" s="26"/>
      <c r="T11" s="20"/>
      <c r="U11" s="20"/>
      <c r="V11" s="20"/>
      <c r="W11" s="22">
        <v>81.237695760910938</v>
      </c>
      <c r="X11" s="22">
        <v>79.814167317345664</v>
      </c>
      <c r="Y11" s="22">
        <v>79.898938558765991</v>
      </c>
      <c r="Z11" s="22">
        <v>89.924576907342725</v>
      </c>
      <c r="AA11" s="22">
        <v>85.44269461276393</v>
      </c>
      <c r="AB11" s="22">
        <v>85.910747537091055</v>
      </c>
      <c r="AC11" s="22">
        <f t="shared" si="2"/>
        <v>10.110409589997062</v>
      </c>
      <c r="AD11" s="26"/>
    </row>
    <row r="12" spans="1:30" x14ac:dyDescent="0.3">
      <c r="A12" s="6">
        <v>11</v>
      </c>
      <c r="B12" s="5" t="s">
        <v>20</v>
      </c>
      <c r="C12">
        <v>87.967561085385057</v>
      </c>
      <c r="D12">
        <v>82.114996095926074</v>
      </c>
      <c r="E12">
        <v>90.609501724611263</v>
      </c>
      <c r="F12">
        <v>88.075936720048205</v>
      </c>
      <c r="G12">
        <v>86.753321694956568</v>
      </c>
      <c r="H12">
        <v>89.530326629259548</v>
      </c>
      <c r="I12">
        <f t="shared" si="0"/>
        <v>8.4945056286851894</v>
      </c>
      <c r="J12" s="26"/>
      <c r="K12" s="20"/>
      <c r="L12">
        <v>85</v>
      </c>
      <c r="M12">
        <v>87</v>
      </c>
      <c r="N12">
        <v>88</v>
      </c>
      <c r="O12">
        <v>85</v>
      </c>
      <c r="P12">
        <v>84</v>
      </c>
      <c r="Q12">
        <v>88</v>
      </c>
      <c r="R12">
        <f t="shared" si="1"/>
        <v>4</v>
      </c>
      <c r="S12" s="26"/>
      <c r="T12" s="20"/>
      <c r="U12" s="20"/>
      <c r="V12" s="20"/>
      <c r="W12">
        <v>86.483780542692529</v>
      </c>
      <c r="X12">
        <v>84.557498047963037</v>
      </c>
      <c r="Y12">
        <v>89.304750862305639</v>
      </c>
      <c r="Z12">
        <v>86.537968360024109</v>
      </c>
      <c r="AA12">
        <v>85.376660847478291</v>
      </c>
      <c r="AB12">
        <v>88.765163314629774</v>
      </c>
      <c r="AC12">
        <f t="shared" si="2"/>
        <v>4.7472528143426018</v>
      </c>
      <c r="AD12" s="26"/>
    </row>
    <row r="13" spans="1:30" x14ac:dyDescent="0.3">
      <c r="A13" s="6">
        <v>12</v>
      </c>
      <c r="B13" s="5" t="s">
        <v>21</v>
      </c>
      <c r="C13" s="22">
        <v>65.234527030998166</v>
      </c>
      <c r="D13" s="22">
        <v>62.750308585685623</v>
      </c>
      <c r="E13" s="22">
        <v>66.669352405673905</v>
      </c>
      <c r="F13" s="22">
        <v>68.570548679038339</v>
      </c>
      <c r="G13" s="22">
        <v>69.696781450386297</v>
      </c>
      <c r="H13" s="22">
        <v>74.786630283648975</v>
      </c>
      <c r="I13" s="22">
        <f t="shared" si="0"/>
        <v>12.036321697963352</v>
      </c>
      <c r="J13" s="26"/>
      <c r="K13" s="20"/>
      <c r="L13" s="22">
        <v>75</v>
      </c>
      <c r="M13" s="22">
        <v>80</v>
      </c>
      <c r="N13" s="22">
        <v>82</v>
      </c>
      <c r="O13" s="22">
        <v>80</v>
      </c>
      <c r="P13" s="22">
        <v>82</v>
      </c>
      <c r="Q13" s="22">
        <v>85</v>
      </c>
      <c r="R13" s="22">
        <f t="shared" si="1"/>
        <v>10</v>
      </c>
      <c r="S13" s="26"/>
      <c r="T13" s="20"/>
      <c r="U13" s="20"/>
      <c r="V13" s="20"/>
      <c r="W13">
        <v>70.117263515499076</v>
      </c>
      <c r="X13">
        <v>71.375154292842808</v>
      </c>
      <c r="Y13">
        <v>74.33467620283696</v>
      </c>
      <c r="Z13">
        <v>74.285274339519162</v>
      </c>
      <c r="AA13">
        <v>75.848390725193156</v>
      </c>
      <c r="AB13">
        <v>79.893315141824488</v>
      </c>
      <c r="AC13">
        <f t="shared" si="2"/>
        <v>9.7760516263254118</v>
      </c>
      <c r="AD13" s="26"/>
    </row>
    <row r="16" spans="1:30" x14ac:dyDescent="0.3">
      <c r="L16" s="23"/>
      <c r="W16" s="23"/>
    </row>
    <row r="17" spans="1:31" ht="16.8" thickBot="1" x14ac:dyDescent="0.35">
      <c r="A17" s="27" t="s">
        <v>61</v>
      </c>
      <c r="B17" s="27"/>
      <c r="C17" s="27"/>
      <c r="D17" s="27"/>
      <c r="E17" s="27"/>
      <c r="F17" s="27"/>
      <c r="G17" s="27"/>
      <c r="H17" s="27"/>
      <c r="I17" s="27"/>
      <c r="L17" s="27" t="s">
        <v>61</v>
      </c>
      <c r="M17" s="27"/>
      <c r="N17" s="27"/>
      <c r="O17" s="27"/>
      <c r="P17" s="27"/>
      <c r="Q17" s="27"/>
      <c r="R17" s="27"/>
      <c r="S17" s="27"/>
      <c r="T17" s="27"/>
      <c r="V17" s="21"/>
      <c r="W17" s="27" t="s">
        <v>61</v>
      </c>
      <c r="X17" s="27"/>
      <c r="Y17" s="27"/>
      <c r="Z17" s="27"/>
      <c r="AA17" s="27"/>
      <c r="AB17" s="27"/>
      <c r="AC17" s="27"/>
      <c r="AD17" s="27"/>
      <c r="AE17" s="27"/>
    </row>
    <row r="18" spans="1:31" ht="26.4" thickTop="1" thickBot="1" x14ac:dyDescent="0.35">
      <c r="A18" s="29"/>
      <c r="B18" s="30"/>
      <c r="C18" s="31"/>
      <c r="D18" s="8" t="s">
        <v>22</v>
      </c>
      <c r="E18" s="9" t="s">
        <v>24</v>
      </c>
      <c r="F18" s="9" t="s">
        <v>26</v>
      </c>
      <c r="G18" s="9" t="s">
        <v>28</v>
      </c>
      <c r="H18" s="9" t="s">
        <v>30</v>
      </c>
      <c r="I18" s="10" t="s">
        <v>32</v>
      </c>
      <c r="L18" s="29"/>
      <c r="M18" s="30"/>
      <c r="N18" s="31"/>
      <c r="O18" s="8" t="s">
        <v>34</v>
      </c>
      <c r="P18" s="9" t="s">
        <v>36</v>
      </c>
      <c r="Q18" s="9" t="s">
        <v>38</v>
      </c>
      <c r="R18" s="9" t="s">
        <v>40</v>
      </c>
      <c r="S18" s="9" t="s">
        <v>42</v>
      </c>
      <c r="T18" s="10" t="s">
        <v>44</v>
      </c>
      <c r="W18" s="29"/>
      <c r="X18" s="30"/>
      <c r="Y18" s="31"/>
      <c r="Z18" s="8" t="s">
        <v>46</v>
      </c>
      <c r="AA18" s="9" t="s">
        <v>48</v>
      </c>
      <c r="AB18" s="9" t="s">
        <v>50</v>
      </c>
      <c r="AC18" s="9" t="s">
        <v>52</v>
      </c>
      <c r="AD18" s="9" t="s">
        <v>54</v>
      </c>
      <c r="AE18" s="10" t="s">
        <v>56</v>
      </c>
    </row>
    <row r="19" spans="1:31" ht="17.25" customHeight="1" thickTop="1" x14ac:dyDescent="0.3">
      <c r="A19" s="32" t="s">
        <v>62</v>
      </c>
      <c r="B19" s="28" t="s">
        <v>22</v>
      </c>
      <c r="C19" s="11" t="s">
        <v>63</v>
      </c>
      <c r="D19" s="12">
        <v>1</v>
      </c>
      <c r="E19" s="12">
        <v>0.218</v>
      </c>
      <c r="F19" s="12">
        <v>-5.3999999999999999E-2</v>
      </c>
      <c r="G19" s="12">
        <v>0.16200000000000001</v>
      </c>
      <c r="H19" s="12">
        <v>0.11600000000000001</v>
      </c>
      <c r="I19" s="13">
        <v>0.10199999999999999</v>
      </c>
      <c r="L19" s="32" t="s">
        <v>62</v>
      </c>
      <c r="M19" s="28" t="s">
        <v>34</v>
      </c>
      <c r="N19" s="11" t="s">
        <v>63</v>
      </c>
      <c r="O19" s="12">
        <v>1</v>
      </c>
      <c r="P19" s="12">
        <v>0.19600000000000001</v>
      </c>
      <c r="Q19" s="12">
        <v>0.188</v>
      </c>
      <c r="R19" s="12">
        <v>0.38600000000000001</v>
      </c>
      <c r="S19" s="12">
        <v>0.223</v>
      </c>
      <c r="T19" s="13">
        <v>0.33200000000000002</v>
      </c>
      <c r="W19" s="32" t="s">
        <v>62</v>
      </c>
      <c r="X19" s="28" t="s">
        <v>46</v>
      </c>
      <c r="Y19" s="11" t="s">
        <v>63</v>
      </c>
      <c r="Z19" s="12">
        <v>1</v>
      </c>
      <c r="AA19" s="12">
        <v>0.23100000000000001</v>
      </c>
      <c r="AB19" s="12">
        <v>-0.13700000000000001</v>
      </c>
      <c r="AC19" s="12">
        <v>0.29399999999999998</v>
      </c>
      <c r="AD19" s="12">
        <v>7.0000000000000007E-2</v>
      </c>
      <c r="AE19" s="13">
        <v>7.0000000000000001E-3</v>
      </c>
    </row>
    <row r="20" spans="1:31" ht="25.2" x14ac:dyDescent="0.3">
      <c r="A20" s="33"/>
      <c r="B20" s="35"/>
      <c r="C20" s="11" t="s">
        <v>64</v>
      </c>
      <c r="D20" s="12" t="s">
        <v>65</v>
      </c>
      <c r="E20" s="12">
        <v>0.497</v>
      </c>
      <c r="F20" s="12">
        <v>0.86599999999999999</v>
      </c>
      <c r="G20" s="12">
        <v>0.61599999999999999</v>
      </c>
      <c r="H20" s="12">
        <v>0.72</v>
      </c>
      <c r="I20" s="13">
        <v>0.753</v>
      </c>
      <c r="L20" s="33"/>
      <c r="M20" s="35"/>
      <c r="N20" s="11" t="s">
        <v>64</v>
      </c>
      <c r="O20" s="12" t="s">
        <v>65</v>
      </c>
      <c r="P20" s="12">
        <v>0.54100000000000004</v>
      </c>
      <c r="Q20" s="12">
        <v>0.55900000000000005</v>
      </c>
      <c r="R20" s="12">
        <v>0.215</v>
      </c>
      <c r="S20" s="12">
        <v>0.48699999999999999</v>
      </c>
      <c r="T20" s="13">
        <v>0.29199999999999998</v>
      </c>
      <c r="W20" s="33"/>
      <c r="X20" s="35"/>
      <c r="Y20" s="11" t="s">
        <v>64</v>
      </c>
      <c r="Z20" s="12" t="s">
        <v>65</v>
      </c>
      <c r="AA20" s="12">
        <v>0.47099999999999997</v>
      </c>
      <c r="AB20" s="12">
        <v>0.67200000000000004</v>
      </c>
      <c r="AC20" s="12">
        <v>0.35399999999999998</v>
      </c>
      <c r="AD20" s="12">
        <v>0.82899999999999996</v>
      </c>
      <c r="AE20" s="13">
        <v>0.98299999999999998</v>
      </c>
    </row>
    <row r="21" spans="1:31" ht="16.8" thickBot="1" x14ac:dyDescent="0.35">
      <c r="A21" s="33"/>
      <c r="B21" s="36"/>
      <c r="C21" s="14" t="s">
        <v>66</v>
      </c>
      <c r="D21" s="15">
        <v>12</v>
      </c>
      <c r="E21" s="15">
        <v>12</v>
      </c>
      <c r="F21" s="15">
        <v>12</v>
      </c>
      <c r="G21" s="15">
        <v>12</v>
      </c>
      <c r="H21" s="15">
        <v>12</v>
      </c>
      <c r="I21" s="16">
        <v>12</v>
      </c>
      <c r="L21" s="33"/>
      <c r="M21" s="36"/>
      <c r="N21" s="14" t="s">
        <v>66</v>
      </c>
      <c r="O21" s="15">
        <v>12</v>
      </c>
      <c r="P21" s="15">
        <v>12</v>
      </c>
      <c r="Q21" s="15">
        <v>12</v>
      </c>
      <c r="R21" s="15">
        <v>12</v>
      </c>
      <c r="S21" s="15">
        <v>12</v>
      </c>
      <c r="T21" s="16">
        <v>12</v>
      </c>
      <c r="W21" s="33"/>
      <c r="X21" s="36"/>
      <c r="Y21" s="14" t="s">
        <v>66</v>
      </c>
      <c r="Z21" s="15">
        <v>12</v>
      </c>
      <c r="AA21" s="15">
        <v>12</v>
      </c>
      <c r="AB21" s="15">
        <v>12</v>
      </c>
      <c r="AC21" s="15">
        <v>12</v>
      </c>
      <c r="AD21" s="15">
        <v>12</v>
      </c>
      <c r="AE21" s="16">
        <v>12</v>
      </c>
    </row>
    <row r="22" spans="1:31" ht="16.5" customHeight="1" x14ac:dyDescent="0.3">
      <c r="A22" s="33"/>
      <c r="B22" s="37" t="s">
        <v>24</v>
      </c>
      <c r="C22" s="11" t="s">
        <v>63</v>
      </c>
      <c r="D22" s="12">
        <v>0.218</v>
      </c>
      <c r="E22" s="12">
        <v>1</v>
      </c>
      <c r="F22" s="12">
        <v>0.497</v>
      </c>
      <c r="G22" s="12">
        <v>0.46899999999999997</v>
      </c>
      <c r="H22" s="12">
        <v>0.42</v>
      </c>
      <c r="I22" s="13">
        <v>0.20300000000000001</v>
      </c>
      <c r="L22" s="33"/>
      <c r="M22" s="37" t="s">
        <v>36</v>
      </c>
      <c r="N22" s="11" t="s">
        <v>63</v>
      </c>
      <c r="O22" s="12">
        <v>0.19600000000000001</v>
      </c>
      <c r="P22" s="12">
        <v>1</v>
      </c>
      <c r="Q22" s="12" t="s">
        <v>71</v>
      </c>
      <c r="R22" s="12">
        <v>0.36799999999999999</v>
      </c>
      <c r="S22" s="12">
        <v>-0.29399999999999998</v>
      </c>
      <c r="T22" s="13">
        <v>0.30299999999999999</v>
      </c>
      <c r="W22" s="33"/>
      <c r="X22" s="37" t="s">
        <v>48</v>
      </c>
      <c r="Y22" s="11" t="s">
        <v>63</v>
      </c>
      <c r="Z22" s="12">
        <v>0.23100000000000001</v>
      </c>
      <c r="AA22" s="12">
        <v>1</v>
      </c>
      <c r="AB22" s="12" t="s">
        <v>76</v>
      </c>
      <c r="AC22" s="12">
        <v>0.56599999999999995</v>
      </c>
      <c r="AD22" s="12">
        <v>0.245</v>
      </c>
      <c r="AE22" s="13">
        <v>0.14699999999999999</v>
      </c>
    </row>
    <row r="23" spans="1:31" ht="25.2" x14ac:dyDescent="0.3">
      <c r="A23" s="33"/>
      <c r="B23" s="35"/>
      <c r="C23" s="11" t="s">
        <v>64</v>
      </c>
      <c r="D23" s="12">
        <v>0.497</v>
      </c>
      <c r="E23" s="12" t="s">
        <v>65</v>
      </c>
      <c r="F23" s="12">
        <v>0.1</v>
      </c>
      <c r="G23" s="12">
        <v>0.124</v>
      </c>
      <c r="H23" s="12">
        <v>0.17499999999999999</v>
      </c>
      <c r="I23" s="13">
        <v>0.52700000000000002</v>
      </c>
      <c r="L23" s="33"/>
      <c r="M23" s="35"/>
      <c r="N23" s="11" t="s">
        <v>64</v>
      </c>
      <c r="O23" s="12">
        <v>0.54100000000000004</v>
      </c>
      <c r="P23" s="12" t="s">
        <v>65</v>
      </c>
      <c r="Q23" s="12">
        <v>1.4999999999999999E-2</v>
      </c>
      <c r="R23" s="12">
        <v>0.23899999999999999</v>
      </c>
      <c r="S23" s="12">
        <v>0.35299999999999998</v>
      </c>
      <c r="T23" s="13">
        <v>0.33900000000000002</v>
      </c>
      <c r="W23" s="33"/>
      <c r="X23" s="35"/>
      <c r="Y23" s="11" t="s">
        <v>64</v>
      </c>
      <c r="Z23" s="12">
        <v>0.47099999999999997</v>
      </c>
      <c r="AA23" s="12" t="s">
        <v>65</v>
      </c>
      <c r="AB23" s="12">
        <v>4.2999999999999997E-2</v>
      </c>
      <c r="AC23" s="12">
        <v>5.5E-2</v>
      </c>
      <c r="AD23" s="12">
        <v>0.443</v>
      </c>
      <c r="AE23" s="13">
        <v>0.64900000000000002</v>
      </c>
    </row>
    <row r="24" spans="1:31" ht="16.8" thickBot="1" x14ac:dyDescent="0.35">
      <c r="A24" s="33"/>
      <c r="B24" s="36"/>
      <c r="C24" s="14" t="s">
        <v>66</v>
      </c>
      <c r="D24" s="15">
        <v>12</v>
      </c>
      <c r="E24" s="15">
        <v>12</v>
      </c>
      <c r="F24" s="15">
        <v>12</v>
      </c>
      <c r="G24" s="15">
        <v>12</v>
      </c>
      <c r="H24" s="15">
        <v>12</v>
      </c>
      <c r="I24" s="16">
        <v>12</v>
      </c>
      <c r="L24" s="33"/>
      <c r="M24" s="36"/>
      <c r="N24" s="14" t="s">
        <v>66</v>
      </c>
      <c r="O24" s="15">
        <v>12</v>
      </c>
      <c r="P24" s="15">
        <v>12</v>
      </c>
      <c r="Q24" s="15">
        <v>12</v>
      </c>
      <c r="R24" s="15">
        <v>12</v>
      </c>
      <c r="S24" s="15">
        <v>12</v>
      </c>
      <c r="T24" s="16">
        <v>12</v>
      </c>
      <c r="W24" s="33"/>
      <c r="X24" s="36"/>
      <c r="Y24" s="14" t="s">
        <v>66</v>
      </c>
      <c r="Z24" s="15">
        <v>12</v>
      </c>
      <c r="AA24" s="15">
        <v>12</v>
      </c>
      <c r="AB24" s="15">
        <v>12</v>
      </c>
      <c r="AC24" s="15">
        <v>12</v>
      </c>
      <c r="AD24" s="15">
        <v>12</v>
      </c>
      <c r="AE24" s="16">
        <v>12</v>
      </c>
    </row>
    <row r="25" spans="1:31" ht="16.5" customHeight="1" x14ac:dyDescent="0.3">
      <c r="A25" s="33"/>
      <c r="B25" s="37" t="s">
        <v>26</v>
      </c>
      <c r="C25" s="11" t="s">
        <v>63</v>
      </c>
      <c r="D25" s="12">
        <v>-5.3999999999999999E-2</v>
      </c>
      <c r="E25" s="12">
        <v>0.497</v>
      </c>
      <c r="F25" s="12">
        <v>1</v>
      </c>
      <c r="G25" s="12">
        <v>0.48399999999999999</v>
      </c>
      <c r="H25" s="12">
        <v>0.48299999999999998</v>
      </c>
      <c r="I25" s="13">
        <v>0.38500000000000001</v>
      </c>
      <c r="L25" s="33"/>
      <c r="M25" s="37" t="s">
        <v>38</v>
      </c>
      <c r="N25" s="11" t="s">
        <v>63</v>
      </c>
      <c r="O25" s="12">
        <v>0.188</v>
      </c>
      <c r="P25" s="12" t="s">
        <v>71</v>
      </c>
      <c r="Q25" s="12">
        <v>1</v>
      </c>
      <c r="R25" s="12">
        <v>8.8999999999999996E-2</v>
      </c>
      <c r="S25" s="12">
        <v>-0.29099999999999998</v>
      </c>
      <c r="T25" s="13">
        <v>0.32</v>
      </c>
      <c r="W25" s="33"/>
      <c r="X25" s="37" t="s">
        <v>50</v>
      </c>
      <c r="Y25" s="11" t="s">
        <v>63</v>
      </c>
      <c r="Z25" s="12">
        <v>-0.13700000000000001</v>
      </c>
      <c r="AA25" s="12" t="s">
        <v>76</v>
      </c>
      <c r="AB25" s="12">
        <v>1</v>
      </c>
      <c r="AC25" s="12">
        <v>0.41299999999999998</v>
      </c>
      <c r="AD25" s="12">
        <v>0.51800000000000002</v>
      </c>
      <c r="AE25" s="13">
        <v>0.46600000000000003</v>
      </c>
    </row>
    <row r="26" spans="1:31" ht="25.2" x14ac:dyDescent="0.3">
      <c r="A26" s="33"/>
      <c r="B26" s="35"/>
      <c r="C26" s="11" t="s">
        <v>64</v>
      </c>
      <c r="D26" s="12">
        <v>0.86599999999999999</v>
      </c>
      <c r="E26" s="12">
        <v>0.1</v>
      </c>
      <c r="F26" s="12" t="s">
        <v>65</v>
      </c>
      <c r="G26" s="12">
        <v>0.111</v>
      </c>
      <c r="H26" s="12">
        <v>0.111</v>
      </c>
      <c r="I26" s="13">
        <v>0.216</v>
      </c>
      <c r="L26" s="33"/>
      <c r="M26" s="35"/>
      <c r="N26" s="11" t="s">
        <v>64</v>
      </c>
      <c r="O26" s="12">
        <v>0.55900000000000005</v>
      </c>
      <c r="P26" s="12">
        <v>1.4999999999999999E-2</v>
      </c>
      <c r="Q26" s="12" t="s">
        <v>65</v>
      </c>
      <c r="R26" s="12">
        <v>0.78200000000000003</v>
      </c>
      <c r="S26" s="12">
        <v>0.35899999999999999</v>
      </c>
      <c r="T26" s="13">
        <v>0.311</v>
      </c>
      <c r="W26" s="33"/>
      <c r="X26" s="35"/>
      <c r="Y26" s="11" t="s">
        <v>64</v>
      </c>
      <c r="Z26" s="12">
        <v>0.67200000000000004</v>
      </c>
      <c r="AA26" s="12">
        <v>4.2999999999999997E-2</v>
      </c>
      <c r="AB26" s="12" t="s">
        <v>65</v>
      </c>
      <c r="AC26" s="12">
        <v>0.182</v>
      </c>
      <c r="AD26" s="12">
        <v>8.4000000000000005E-2</v>
      </c>
      <c r="AE26" s="13">
        <v>0.127</v>
      </c>
    </row>
    <row r="27" spans="1:31" ht="16.8" thickBot="1" x14ac:dyDescent="0.35">
      <c r="A27" s="33"/>
      <c r="B27" s="36"/>
      <c r="C27" s="14" t="s">
        <v>66</v>
      </c>
      <c r="D27" s="15">
        <v>12</v>
      </c>
      <c r="E27" s="15">
        <v>12</v>
      </c>
      <c r="F27" s="15">
        <v>12</v>
      </c>
      <c r="G27" s="15">
        <v>12</v>
      </c>
      <c r="H27" s="15">
        <v>12</v>
      </c>
      <c r="I27" s="16">
        <v>12</v>
      </c>
      <c r="L27" s="33"/>
      <c r="M27" s="36"/>
      <c r="N27" s="14" t="s">
        <v>66</v>
      </c>
      <c r="O27" s="15">
        <v>12</v>
      </c>
      <c r="P27" s="15">
        <v>12</v>
      </c>
      <c r="Q27" s="15">
        <v>12</v>
      </c>
      <c r="R27" s="15">
        <v>12</v>
      </c>
      <c r="S27" s="15">
        <v>12</v>
      </c>
      <c r="T27" s="16">
        <v>12</v>
      </c>
      <c r="W27" s="33"/>
      <c r="X27" s="36"/>
      <c r="Y27" s="14" t="s">
        <v>66</v>
      </c>
      <c r="Z27" s="15">
        <v>12</v>
      </c>
      <c r="AA27" s="15">
        <v>12</v>
      </c>
      <c r="AB27" s="15">
        <v>12</v>
      </c>
      <c r="AC27" s="15">
        <v>12</v>
      </c>
      <c r="AD27" s="15">
        <v>12</v>
      </c>
      <c r="AE27" s="16">
        <v>12</v>
      </c>
    </row>
    <row r="28" spans="1:31" ht="16.5" customHeight="1" x14ac:dyDescent="0.3">
      <c r="A28" s="33"/>
      <c r="B28" s="37" t="s">
        <v>28</v>
      </c>
      <c r="C28" s="11" t="s">
        <v>63</v>
      </c>
      <c r="D28" s="12">
        <v>0.16200000000000001</v>
      </c>
      <c r="E28" s="12">
        <v>0.46899999999999997</v>
      </c>
      <c r="F28" s="12">
        <v>0.48399999999999999</v>
      </c>
      <c r="G28" s="12">
        <v>1</v>
      </c>
      <c r="H28" s="12" t="s">
        <v>67</v>
      </c>
      <c r="I28" s="13" t="s">
        <v>68</v>
      </c>
      <c r="L28" s="33"/>
      <c r="M28" s="37" t="s">
        <v>40</v>
      </c>
      <c r="N28" s="11" t="s">
        <v>63</v>
      </c>
      <c r="O28" s="12">
        <v>0.38600000000000001</v>
      </c>
      <c r="P28" s="12">
        <v>0.36799999999999999</v>
      </c>
      <c r="Q28" s="12">
        <v>8.8999999999999996E-2</v>
      </c>
      <c r="R28" s="12">
        <v>1</v>
      </c>
      <c r="S28" s="12">
        <v>7.4999999999999997E-2</v>
      </c>
      <c r="T28" s="13">
        <v>0.26800000000000002</v>
      </c>
      <c r="W28" s="33"/>
      <c r="X28" s="37" t="s">
        <v>52</v>
      </c>
      <c r="Y28" s="11" t="s">
        <v>63</v>
      </c>
      <c r="Z28" s="12">
        <v>0.29399999999999998</v>
      </c>
      <c r="AA28" s="12">
        <v>0.56599999999999995</v>
      </c>
      <c r="AB28" s="12">
        <v>0.41299999999999998</v>
      </c>
      <c r="AC28" s="12">
        <v>1</v>
      </c>
      <c r="AD28" s="12" t="s">
        <v>77</v>
      </c>
      <c r="AE28" s="13" t="s">
        <v>78</v>
      </c>
    </row>
    <row r="29" spans="1:31" ht="25.2" x14ac:dyDescent="0.3">
      <c r="A29" s="33"/>
      <c r="B29" s="35"/>
      <c r="C29" s="11" t="s">
        <v>64</v>
      </c>
      <c r="D29" s="12">
        <v>0.61599999999999999</v>
      </c>
      <c r="E29" s="12">
        <v>0.124</v>
      </c>
      <c r="F29" s="12">
        <v>0.111</v>
      </c>
      <c r="G29" s="12" t="s">
        <v>65</v>
      </c>
      <c r="H29" s="12">
        <v>0</v>
      </c>
      <c r="I29" s="13">
        <v>2E-3</v>
      </c>
      <c r="L29" s="33"/>
      <c r="M29" s="35"/>
      <c r="N29" s="11" t="s">
        <v>64</v>
      </c>
      <c r="O29" s="12">
        <v>0.215</v>
      </c>
      <c r="P29" s="12">
        <v>0.23899999999999999</v>
      </c>
      <c r="Q29" s="12">
        <v>0.78200000000000003</v>
      </c>
      <c r="R29" s="12" t="s">
        <v>65</v>
      </c>
      <c r="S29" s="12">
        <v>0.81599999999999995</v>
      </c>
      <c r="T29" s="13">
        <v>0.4</v>
      </c>
      <c r="W29" s="33"/>
      <c r="X29" s="35"/>
      <c r="Y29" s="11" t="s">
        <v>64</v>
      </c>
      <c r="Z29" s="12">
        <v>0.35399999999999998</v>
      </c>
      <c r="AA29" s="12">
        <v>5.5E-2</v>
      </c>
      <c r="AB29" s="12">
        <v>0.182</v>
      </c>
      <c r="AC29" s="12" t="s">
        <v>65</v>
      </c>
      <c r="AD29" s="12">
        <v>0.02</v>
      </c>
      <c r="AE29" s="13">
        <v>2.5999999999999999E-2</v>
      </c>
    </row>
    <row r="30" spans="1:31" ht="16.8" thickBot="1" x14ac:dyDescent="0.35">
      <c r="A30" s="33"/>
      <c r="B30" s="36"/>
      <c r="C30" s="14" t="s">
        <v>66</v>
      </c>
      <c r="D30" s="15">
        <v>12</v>
      </c>
      <c r="E30" s="15">
        <v>12</v>
      </c>
      <c r="F30" s="15">
        <v>12</v>
      </c>
      <c r="G30" s="15">
        <v>12</v>
      </c>
      <c r="H30" s="15">
        <v>12</v>
      </c>
      <c r="I30" s="16">
        <v>12</v>
      </c>
      <c r="L30" s="33"/>
      <c r="M30" s="36"/>
      <c r="N30" s="14" t="s">
        <v>66</v>
      </c>
      <c r="O30" s="15">
        <v>12</v>
      </c>
      <c r="P30" s="15">
        <v>12</v>
      </c>
      <c r="Q30" s="15">
        <v>12</v>
      </c>
      <c r="R30" s="15">
        <v>12</v>
      </c>
      <c r="S30" s="15">
        <v>12</v>
      </c>
      <c r="T30" s="16">
        <v>12</v>
      </c>
      <c r="W30" s="33"/>
      <c r="X30" s="36"/>
      <c r="Y30" s="14" t="s">
        <v>66</v>
      </c>
      <c r="Z30" s="15">
        <v>12</v>
      </c>
      <c r="AA30" s="15">
        <v>12</v>
      </c>
      <c r="AB30" s="15">
        <v>12</v>
      </c>
      <c r="AC30" s="15">
        <v>12</v>
      </c>
      <c r="AD30" s="15">
        <v>12</v>
      </c>
      <c r="AE30" s="16">
        <v>12</v>
      </c>
    </row>
    <row r="31" spans="1:31" ht="16.5" customHeight="1" x14ac:dyDescent="0.3">
      <c r="A31" s="33"/>
      <c r="B31" s="37" t="s">
        <v>30</v>
      </c>
      <c r="C31" s="11" t="s">
        <v>63</v>
      </c>
      <c r="D31" s="12">
        <v>0.11600000000000001</v>
      </c>
      <c r="E31" s="12">
        <v>0.42</v>
      </c>
      <c r="F31" s="12">
        <v>0.48299999999999998</v>
      </c>
      <c r="G31" s="12" t="s">
        <v>67</v>
      </c>
      <c r="H31" s="12">
        <v>1</v>
      </c>
      <c r="I31" s="13" t="s">
        <v>69</v>
      </c>
      <c r="L31" s="33"/>
      <c r="M31" s="37" t="s">
        <v>42</v>
      </c>
      <c r="N31" s="11" t="s">
        <v>63</v>
      </c>
      <c r="O31" s="12">
        <v>0.223</v>
      </c>
      <c r="P31" s="12">
        <v>-0.29399999999999998</v>
      </c>
      <c r="Q31" s="12">
        <v>-0.29099999999999998</v>
      </c>
      <c r="R31" s="12">
        <v>7.4999999999999997E-2</v>
      </c>
      <c r="S31" s="12">
        <v>1</v>
      </c>
      <c r="T31" s="13">
        <v>0.44500000000000001</v>
      </c>
      <c r="W31" s="33"/>
      <c r="X31" s="37" t="s">
        <v>54</v>
      </c>
      <c r="Y31" s="11" t="s">
        <v>63</v>
      </c>
      <c r="Z31" s="12">
        <v>7.0000000000000007E-2</v>
      </c>
      <c r="AA31" s="12">
        <v>0.245</v>
      </c>
      <c r="AB31" s="12">
        <v>0.51800000000000002</v>
      </c>
      <c r="AC31" s="12" t="s">
        <v>77</v>
      </c>
      <c r="AD31" s="12">
        <v>1</v>
      </c>
      <c r="AE31" s="13" t="s">
        <v>79</v>
      </c>
    </row>
    <row r="32" spans="1:31" ht="25.2" x14ac:dyDescent="0.3">
      <c r="A32" s="33"/>
      <c r="B32" s="35"/>
      <c r="C32" s="11" t="s">
        <v>64</v>
      </c>
      <c r="D32" s="12">
        <v>0.72</v>
      </c>
      <c r="E32" s="12">
        <v>0.17499999999999999</v>
      </c>
      <c r="F32" s="12">
        <v>0.111</v>
      </c>
      <c r="G32" s="12">
        <v>0</v>
      </c>
      <c r="H32" s="12" t="s">
        <v>65</v>
      </c>
      <c r="I32" s="13">
        <v>0</v>
      </c>
      <c r="L32" s="33"/>
      <c r="M32" s="35"/>
      <c r="N32" s="11" t="s">
        <v>64</v>
      </c>
      <c r="O32" s="12">
        <v>0.48699999999999999</v>
      </c>
      <c r="P32" s="12">
        <v>0.35299999999999998</v>
      </c>
      <c r="Q32" s="12">
        <v>0.35899999999999999</v>
      </c>
      <c r="R32" s="12">
        <v>0.81599999999999995</v>
      </c>
      <c r="S32" s="12" t="s">
        <v>65</v>
      </c>
      <c r="T32" s="13">
        <v>0.14699999999999999</v>
      </c>
      <c r="W32" s="33"/>
      <c r="X32" s="35"/>
      <c r="Y32" s="11" t="s">
        <v>64</v>
      </c>
      <c r="Z32" s="12">
        <v>0.82899999999999996</v>
      </c>
      <c r="AA32" s="12">
        <v>0.443</v>
      </c>
      <c r="AB32" s="12">
        <v>8.4000000000000005E-2</v>
      </c>
      <c r="AC32" s="12">
        <v>0.02</v>
      </c>
      <c r="AD32" s="12" t="s">
        <v>65</v>
      </c>
      <c r="AE32" s="13">
        <v>0</v>
      </c>
    </row>
    <row r="33" spans="1:31" ht="16.8" thickBot="1" x14ac:dyDescent="0.35">
      <c r="A33" s="33"/>
      <c r="B33" s="36"/>
      <c r="C33" s="14" t="s">
        <v>66</v>
      </c>
      <c r="D33" s="15">
        <v>12</v>
      </c>
      <c r="E33" s="15">
        <v>12</v>
      </c>
      <c r="F33" s="15">
        <v>12</v>
      </c>
      <c r="G33" s="15">
        <v>12</v>
      </c>
      <c r="H33" s="15">
        <v>12</v>
      </c>
      <c r="I33" s="16">
        <v>12</v>
      </c>
      <c r="L33" s="33"/>
      <c r="M33" s="36"/>
      <c r="N33" s="14" t="s">
        <v>66</v>
      </c>
      <c r="O33" s="15">
        <v>12</v>
      </c>
      <c r="P33" s="15">
        <v>12</v>
      </c>
      <c r="Q33" s="15">
        <v>12</v>
      </c>
      <c r="R33" s="15">
        <v>12</v>
      </c>
      <c r="S33" s="15">
        <v>12</v>
      </c>
      <c r="T33" s="16">
        <v>12</v>
      </c>
      <c r="W33" s="33"/>
      <c r="X33" s="36"/>
      <c r="Y33" s="14" t="s">
        <v>66</v>
      </c>
      <c r="Z33" s="15">
        <v>12</v>
      </c>
      <c r="AA33" s="15">
        <v>12</v>
      </c>
      <c r="AB33" s="15">
        <v>12</v>
      </c>
      <c r="AC33" s="15">
        <v>12</v>
      </c>
      <c r="AD33" s="15">
        <v>12</v>
      </c>
      <c r="AE33" s="16">
        <v>12</v>
      </c>
    </row>
    <row r="34" spans="1:31" ht="16.5" customHeight="1" x14ac:dyDescent="0.3">
      <c r="A34" s="33"/>
      <c r="B34" s="37" t="s">
        <v>32</v>
      </c>
      <c r="C34" s="11" t="s">
        <v>63</v>
      </c>
      <c r="D34" s="12">
        <v>0.10199999999999999</v>
      </c>
      <c r="E34" s="12">
        <v>0.20300000000000001</v>
      </c>
      <c r="F34" s="12">
        <v>0.38500000000000001</v>
      </c>
      <c r="G34" s="12" t="s">
        <v>68</v>
      </c>
      <c r="H34" s="12" t="s">
        <v>69</v>
      </c>
      <c r="I34" s="13">
        <v>1</v>
      </c>
      <c r="L34" s="33"/>
      <c r="M34" s="37" t="s">
        <v>44</v>
      </c>
      <c r="N34" s="11" t="s">
        <v>63</v>
      </c>
      <c r="O34" s="12">
        <v>0.33200000000000002</v>
      </c>
      <c r="P34" s="12">
        <v>0.30299999999999999</v>
      </c>
      <c r="Q34" s="12">
        <v>0.32</v>
      </c>
      <c r="R34" s="12">
        <v>0.26800000000000002</v>
      </c>
      <c r="S34" s="12">
        <v>0.44500000000000001</v>
      </c>
      <c r="T34" s="13">
        <v>1</v>
      </c>
      <c r="W34" s="33"/>
      <c r="X34" s="37" t="s">
        <v>56</v>
      </c>
      <c r="Y34" s="11" t="s">
        <v>63</v>
      </c>
      <c r="Z34" s="12">
        <v>7.0000000000000001E-3</v>
      </c>
      <c r="AA34" s="12">
        <v>0.14699999999999999</v>
      </c>
      <c r="AB34" s="12">
        <v>0.46600000000000003</v>
      </c>
      <c r="AC34" s="12" t="s">
        <v>78</v>
      </c>
      <c r="AD34" s="12" t="s">
        <v>79</v>
      </c>
      <c r="AE34" s="13">
        <v>1</v>
      </c>
    </row>
    <row r="35" spans="1:31" ht="25.2" x14ac:dyDescent="0.3">
      <c r="A35" s="33"/>
      <c r="B35" s="35"/>
      <c r="C35" s="11" t="s">
        <v>64</v>
      </c>
      <c r="D35" s="12">
        <v>0.753</v>
      </c>
      <c r="E35" s="12">
        <v>0.52700000000000002</v>
      </c>
      <c r="F35" s="12">
        <v>0.216</v>
      </c>
      <c r="G35" s="12">
        <v>2E-3</v>
      </c>
      <c r="H35" s="12">
        <v>0</v>
      </c>
      <c r="I35" s="13" t="s">
        <v>65</v>
      </c>
      <c r="L35" s="33"/>
      <c r="M35" s="35"/>
      <c r="N35" s="11" t="s">
        <v>64</v>
      </c>
      <c r="O35" s="12">
        <v>0.29199999999999998</v>
      </c>
      <c r="P35" s="12">
        <v>0.33900000000000002</v>
      </c>
      <c r="Q35" s="12">
        <v>0.311</v>
      </c>
      <c r="R35" s="12">
        <v>0.4</v>
      </c>
      <c r="S35" s="12">
        <v>0.14699999999999999</v>
      </c>
      <c r="T35" s="13" t="s">
        <v>65</v>
      </c>
      <c r="W35" s="33"/>
      <c r="X35" s="35"/>
      <c r="Y35" s="11" t="s">
        <v>64</v>
      </c>
      <c r="Z35" s="12">
        <v>0.98299999999999998</v>
      </c>
      <c r="AA35" s="12">
        <v>0.64900000000000002</v>
      </c>
      <c r="AB35" s="12">
        <v>0.127</v>
      </c>
      <c r="AC35" s="12">
        <v>2.5999999999999999E-2</v>
      </c>
      <c r="AD35" s="12">
        <v>0</v>
      </c>
      <c r="AE35" s="13" t="s">
        <v>65</v>
      </c>
    </row>
    <row r="36" spans="1:31" ht="18" customHeight="1" thickBot="1" x14ac:dyDescent="0.35">
      <c r="A36" s="34"/>
      <c r="B36" s="38"/>
      <c r="C36" s="17" t="s">
        <v>66</v>
      </c>
      <c r="D36" s="18">
        <v>12</v>
      </c>
      <c r="E36" s="18">
        <v>12</v>
      </c>
      <c r="F36" s="18">
        <v>12</v>
      </c>
      <c r="G36" s="18">
        <v>12</v>
      </c>
      <c r="H36" s="18">
        <v>12</v>
      </c>
      <c r="I36" s="19">
        <v>12</v>
      </c>
      <c r="L36" s="34"/>
      <c r="M36" s="38"/>
      <c r="N36" s="17" t="s">
        <v>66</v>
      </c>
      <c r="O36" s="18">
        <v>12</v>
      </c>
      <c r="P36" s="18">
        <v>12</v>
      </c>
      <c r="Q36" s="18">
        <v>12</v>
      </c>
      <c r="R36" s="18">
        <v>12</v>
      </c>
      <c r="S36" s="18">
        <v>12</v>
      </c>
      <c r="T36" s="19">
        <v>12</v>
      </c>
      <c r="W36" s="34"/>
      <c r="X36" s="38"/>
      <c r="Y36" s="17" t="s">
        <v>66</v>
      </c>
      <c r="Z36" s="18">
        <v>12</v>
      </c>
      <c r="AA36" s="18">
        <v>12</v>
      </c>
      <c r="AB36" s="18">
        <v>12</v>
      </c>
      <c r="AC36" s="18">
        <v>12</v>
      </c>
      <c r="AD36" s="18">
        <v>12</v>
      </c>
      <c r="AE36" s="19">
        <v>12</v>
      </c>
    </row>
    <row r="37" spans="1:31" ht="17.25" customHeight="1" thickTop="1" x14ac:dyDescent="0.3">
      <c r="A37" s="28" t="s">
        <v>70</v>
      </c>
      <c r="B37" s="28"/>
      <c r="C37" s="28"/>
      <c r="D37" s="28"/>
      <c r="E37" s="28"/>
      <c r="F37" s="28"/>
      <c r="G37" s="28"/>
      <c r="H37" s="28"/>
      <c r="I37" s="28"/>
      <c r="L37" s="28" t="s">
        <v>72</v>
      </c>
      <c r="M37" s="28"/>
      <c r="N37" s="28"/>
      <c r="O37" s="28"/>
      <c r="P37" s="28"/>
      <c r="Q37" s="28"/>
      <c r="R37" s="28"/>
      <c r="S37" s="28"/>
      <c r="T37" s="28"/>
      <c r="W37" s="28" t="s">
        <v>72</v>
      </c>
      <c r="X37" s="28"/>
      <c r="Y37" s="28"/>
      <c r="Z37" s="28"/>
      <c r="AA37" s="28"/>
      <c r="AB37" s="28"/>
      <c r="AC37" s="28"/>
      <c r="AD37" s="28"/>
      <c r="AE37" s="28"/>
    </row>
    <row r="38" spans="1:31" x14ac:dyDescent="0.3">
      <c r="W38" s="35" t="s">
        <v>70</v>
      </c>
      <c r="X38" s="35"/>
      <c r="Y38" s="35"/>
      <c r="Z38" s="35"/>
      <c r="AA38" s="35"/>
      <c r="AB38" s="35"/>
      <c r="AC38" s="35"/>
      <c r="AD38" s="35"/>
      <c r="AE38" s="35"/>
    </row>
  </sheetData>
  <sheetProtection algorithmName="SHA-512" hashValue="kY9T42+30iLEKlDA1T3VKxQJRctblz9uT8cj2OxRuP7O5aVKc5/hzaTCBa5c9KQJ0PEth4PD+YZWnj1CLdGY4w==" saltValue="RmHU+oRtG7uYevcvoHbq2Q==" spinCount="100000" sheet="1" objects="1" scenarios="1"/>
  <mergeCells count="34">
    <mergeCell ref="L17:T17"/>
    <mergeCell ref="L18:N18"/>
    <mergeCell ref="L19:L36"/>
    <mergeCell ref="M19:M21"/>
    <mergeCell ref="W17:AE17"/>
    <mergeCell ref="W18:Y18"/>
    <mergeCell ref="W19:W36"/>
    <mergeCell ref="X19:X21"/>
    <mergeCell ref="X22:X24"/>
    <mergeCell ref="X25:X27"/>
    <mergeCell ref="X28:X30"/>
    <mergeCell ref="X31:X33"/>
    <mergeCell ref="X34:X36"/>
    <mergeCell ref="M31:M33"/>
    <mergeCell ref="M34:M36"/>
    <mergeCell ref="W37:AE37"/>
    <mergeCell ref="W38:AE38"/>
    <mergeCell ref="L37:T37"/>
    <mergeCell ref="J1:J13"/>
    <mergeCell ref="S1:S13"/>
    <mergeCell ref="AD1:AD13"/>
    <mergeCell ref="A17:I17"/>
    <mergeCell ref="A37:I37"/>
    <mergeCell ref="A18:C18"/>
    <mergeCell ref="A19:A36"/>
    <mergeCell ref="B19:B21"/>
    <mergeCell ref="B22:B24"/>
    <mergeCell ref="B25:B27"/>
    <mergeCell ref="B28:B30"/>
    <mergeCell ref="B31:B33"/>
    <mergeCell ref="B34:B36"/>
    <mergeCell ref="M22:M24"/>
    <mergeCell ref="M25:M27"/>
    <mergeCell ref="M28:M30"/>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election activeCell="B10" sqref="B10"/>
    </sheetView>
  </sheetViews>
  <sheetFormatPr defaultRowHeight="16.2" x14ac:dyDescent="0.3"/>
  <cols>
    <col min="1" max="1" width="19.88671875" bestFit="1" customWidth="1"/>
    <col min="2" max="2" width="95.33203125" bestFit="1" customWidth="1"/>
  </cols>
  <sheetData>
    <row r="1" spans="1:2" ht="19.8" x14ac:dyDescent="0.3">
      <c r="A1" s="1" t="s">
        <v>7</v>
      </c>
      <c r="B1" s="1" t="s">
        <v>0</v>
      </c>
    </row>
    <row r="2" spans="1:2" ht="48.6" x14ac:dyDescent="0.3">
      <c r="A2" s="2" t="s">
        <v>1</v>
      </c>
      <c r="B2" s="3" t="s">
        <v>2</v>
      </c>
    </row>
    <row r="3" spans="1:2" ht="113.4" x14ac:dyDescent="0.3">
      <c r="A3" s="2" t="s">
        <v>3</v>
      </c>
      <c r="B3" s="3" t="s">
        <v>4</v>
      </c>
    </row>
    <row r="4" spans="1:2" ht="48.6" x14ac:dyDescent="0.3">
      <c r="A4" s="2" t="s">
        <v>5</v>
      </c>
      <c r="B4" s="3" t="s">
        <v>6</v>
      </c>
    </row>
  </sheetData>
  <sheetProtection algorithmName="SHA-512" hashValue="LA/KDbJjyLINzX/w9773cL/27O/IfAhW/AEx6bNVEp8SAHLR3VBE57nk30SZ90C/lj2wgiNVWKZ6xLgERibWOQ==" saltValue="Tzt3jTzhVDasfSO+6hNJCw==" spinCount="100000" sheet="1" objects="1" scenarios="1"/>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C5"/>
  <sheetViews>
    <sheetView workbookViewId="0">
      <selection activeCell="C2" sqref="C2"/>
    </sheetView>
  </sheetViews>
  <sheetFormatPr defaultRowHeight="16.2" x14ac:dyDescent="0.3"/>
  <cols>
    <col min="2" max="2" width="17.77734375" bestFit="1" customWidth="1"/>
    <col min="3" max="3" width="95.44140625" bestFit="1" customWidth="1"/>
  </cols>
  <sheetData>
    <row r="1" spans="1:3" x14ac:dyDescent="0.3">
      <c r="A1" s="2" t="s">
        <v>80</v>
      </c>
      <c r="B1" s="2" t="s">
        <v>81</v>
      </c>
      <c r="C1" s="2" t="s">
        <v>82</v>
      </c>
    </row>
    <row r="2" spans="1:3" ht="45.75" customHeight="1" x14ac:dyDescent="0.3">
      <c r="A2" s="2">
        <v>1</v>
      </c>
      <c r="B2" s="2" t="s">
        <v>83</v>
      </c>
      <c r="C2" s="24" t="s">
        <v>84</v>
      </c>
    </row>
    <row r="3" spans="1:3" ht="40.5" customHeight="1" x14ac:dyDescent="0.3">
      <c r="A3" s="2">
        <v>2</v>
      </c>
      <c r="B3" s="2" t="s">
        <v>85</v>
      </c>
      <c r="C3" s="3" t="s">
        <v>86</v>
      </c>
    </row>
    <row r="4" spans="1:3" ht="47.25" customHeight="1" x14ac:dyDescent="0.3">
      <c r="A4" s="2">
        <v>3</v>
      </c>
      <c r="B4" s="25" t="s">
        <v>87</v>
      </c>
      <c r="C4" s="3" t="s">
        <v>88</v>
      </c>
    </row>
    <row r="5" spans="1:3" ht="231.75" customHeight="1" x14ac:dyDescent="0.3">
      <c r="A5" s="39" t="s">
        <v>89</v>
      </c>
      <c r="B5" s="40"/>
      <c r="C5" s="41"/>
    </row>
  </sheetData>
  <sheetProtection algorithmName="SHA-512" hashValue="OCiF4kBdzAvdCZdCpNZjBKzwe9vmukQiGy7X3rKErODGCphYW4BukuI2MLl3X/IYc4qU9HI/4qlXlskxLwMi/w==" saltValue="4eyzu4YYt740ypuk/8IMxg==" spinCount="100000" sheet="1" objects="1" scenarios="1"/>
  <mergeCells count="1">
    <mergeCell ref="A5:C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模擬審查分析</vt:lpstr>
      <vt:lpstr>說明</vt:lpstr>
      <vt:lpstr>建議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林文聰</cp:lastModifiedBy>
  <dcterms:created xsi:type="dcterms:W3CDTF">2025-03-10T01:12:10Z</dcterms:created>
  <dcterms:modified xsi:type="dcterms:W3CDTF">2025-03-13T03:32:39Z</dcterms:modified>
</cp:coreProperties>
</file>